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filterPrivacy="1" defaultThemeVersion="124226"/>
  <xr:revisionPtr revIDLastSave="170" documentId="13_ncr:1_{0C0AFCB6-DCCA-4BFF-B9B7-E8129E75DAC3}" xr6:coauthVersionLast="47" xr6:coauthVersionMax="47" xr10:uidLastSave="{138CEF16-CBB9-4082-9E71-B2CF7F4913C6}"/>
  <bookViews>
    <workbookView xWindow="-110" yWindow="-110" windowWidth="19420" windowHeight="10420" firstSheet="2" activeTab="5" xr2:uid="{00000000-000D-0000-FFFF-FFFF00000000}"/>
  </bookViews>
  <sheets>
    <sheet name="Кількість" sheetId="17" r:id="rId1"/>
    <sheet name="Ел.навантажувач" sheetId="15" r:id="rId2"/>
    <sheet name="Ел.навантажувач Li-ion" sheetId="18" r:id="rId3"/>
    <sheet name="Візок з платформою" sheetId="14" r:id="rId4"/>
    <sheet name="Повідковий візок" sheetId="12" r:id="rId5"/>
    <sheet name="Reachtrack" sheetId="19" r:id="rId6"/>
  </sheets>
  <externalReferences>
    <externalReference r:id="rId7"/>
  </externalReferences>
  <definedNames>
    <definedName name="_xlnm.Print_Area" localSheetId="5">Reachtrack!$A$1:$B$73</definedName>
    <definedName name="_xlnm.Print_Area" localSheetId="3">'Візок з платформою'!$A$1:$B$65</definedName>
    <definedName name="_xlnm.Print_Area" localSheetId="1">Ел.навантажувач!$A$1:$B$90</definedName>
    <definedName name="_xlnm.Print_Area" localSheetId="2">'Ел.навантажувач Li-ion'!$A$1:$B$90</definedName>
    <definedName name="_xlnm.Print_Area" localSheetId="4">'Повідковий візок'!$A$1:$B$64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8" i="19" l="1"/>
  <c r="B66" i="19"/>
  <c r="B69" i="19" s="1"/>
  <c r="B70" i="19" s="1"/>
  <c r="B41" i="12" l="1"/>
  <c r="B69" i="18"/>
  <c r="B68" i="18"/>
  <c r="B67" i="18"/>
  <c r="G18" i="17" l="1"/>
  <c r="G17" i="17"/>
  <c r="G16" i="17"/>
  <c r="G15" i="17"/>
  <c r="B42" i="14" s="1"/>
  <c r="B54" i="15" l="1"/>
  <c r="B66" i="15" s="1"/>
  <c r="B54" i="18"/>
  <c r="B66" i="18" s="1"/>
  <c r="B71" i="18" s="1"/>
  <c r="B72" i="18" s="1"/>
  <c r="B69" i="15"/>
  <c r="B68" i="15"/>
  <c r="B67" i="15"/>
  <c r="B71" i="15" l="1"/>
  <c r="B72" i="15" s="1"/>
  <c r="B58" i="14" l="1"/>
  <c r="B59" i="14" s="1"/>
  <c r="B60" i="14" s="1"/>
  <c r="B47" i="14"/>
  <c r="B48" i="14" l="1"/>
  <c r="B49" i="14" s="1"/>
  <c r="B47" i="12"/>
  <c r="B48" i="12" s="1"/>
  <c r="B57" i="12" l="1"/>
  <c r="B58" i="12" s="1"/>
  <c r="B59" i="12" s="1"/>
  <c r="B46" i="12"/>
</calcChain>
</file>

<file path=xl/sharedStrings.xml><?xml version="1.0" encoding="utf-8"?>
<sst xmlns="http://schemas.openxmlformats.org/spreadsheetml/2006/main" count="524" uniqueCount="216">
  <si>
    <t>ТЗ</t>
  </si>
  <si>
    <t>Параметри</t>
  </si>
  <si>
    <t>Рік випуску</t>
  </si>
  <si>
    <t>Так</t>
  </si>
  <si>
    <t>Умови поставки</t>
  </si>
  <si>
    <t>UAH</t>
  </si>
  <si>
    <t>Інформаційний лист-заявка постачальника для участі в тендері</t>
  </si>
  <si>
    <t>(назва організації постачальника)</t>
  </si>
  <si>
    <t>Підпис відповідальної особи:</t>
  </si>
  <si>
    <t>/Дата, ПІБ, посада/</t>
  </si>
  <si>
    <t>Підпис керівника підприємства постачальника:</t>
  </si>
  <si>
    <t>Обов'язкові засоби безпеки та комплектація сигнальними пристроями</t>
  </si>
  <si>
    <t>вказати</t>
  </si>
  <si>
    <t>Склад покупця, м. Київ, м.Запоріжжя, м.Львів відповідно до плану поставки</t>
  </si>
  <si>
    <t>Робоча напруга, V</t>
  </si>
  <si>
    <t>Тип АКБ</t>
  </si>
  <si>
    <t>Час зарядки АКБ до 50%, не більше годин</t>
  </si>
  <si>
    <t>1</t>
  </si>
  <si>
    <t>Час зарядки АКБ до 100%, не більше годин</t>
  </si>
  <si>
    <t>2</t>
  </si>
  <si>
    <t>Покриття коліс</t>
  </si>
  <si>
    <t>Вулкалан</t>
  </si>
  <si>
    <t>Матеріал підлоги, на якому будуть експлуатуватися електричні візки</t>
  </si>
  <si>
    <t>Бетон</t>
  </si>
  <si>
    <t>Управління тяговим електродвигуном</t>
  </si>
  <si>
    <t>Привід змінного струму</t>
  </si>
  <si>
    <t>Гарантія, місяців на: електричний візок, АКБ, ЗП</t>
  </si>
  <si>
    <t>Гарантія на електричний візок, мотогодин</t>
  </si>
  <si>
    <t>Сервіс, представництво: Львіві/Київ/Запоріжжя)</t>
  </si>
  <si>
    <t>Звуковий сигнал</t>
  </si>
  <si>
    <t>Яскраві кольори кузова електричного візка</t>
  </si>
  <si>
    <t>Світло відбиваюча стрічка на тильній стороні</t>
  </si>
  <si>
    <t>Тип роз'єму АКБ (не може бути MRC 80A)</t>
  </si>
  <si>
    <t>Валюта оплати</t>
  </si>
  <si>
    <t>Доставка: Львів, Київ, Запоріжжя</t>
  </si>
  <si>
    <t>За рахунок постачальника</t>
  </si>
  <si>
    <t>Вартість ТО на період гарантії</t>
  </si>
  <si>
    <t>Вартість одного ТО, грн без ПДВ</t>
  </si>
  <si>
    <t>Кількість ТО на період гарантії на 1 одиницю техніки</t>
  </si>
  <si>
    <t>Загальні витрати на період гарантії, грн без ПДВ на 1 одиницю техніки</t>
  </si>
  <si>
    <t>Всього затрати на період гарантії, грн без ПДВ</t>
  </si>
  <si>
    <t>Всього затрати на період гарантії, грн з ПДВ</t>
  </si>
  <si>
    <t>Гарантія на АКБ, циклів не менше 5000</t>
  </si>
  <si>
    <t>Li-lon</t>
  </si>
  <si>
    <t>Технічні вимоги до АКБ та зарядного пристрою</t>
  </si>
  <si>
    <t>Технічні вимоги до електровізка</t>
  </si>
  <si>
    <t>Виробник АКБ - сертифікований виробником електричного візка постачальник; конвеєрна комплектація на заводі виробника з системою активного балансування зарядку елементів АКБ (вказати виробника, країну походження). Країни виробництва - країни ЄС.</t>
  </si>
  <si>
    <t>Висота відриву піддона,  (мін-макс) 120 мм</t>
  </si>
  <si>
    <t>Відстань між зовнішніми сторонами вил 540-560 мм</t>
  </si>
  <si>
    <t>Дорожній просвіт в середній точці між осями не менше 20 мм</t>
  </si>
  <si>
    <t>Ширина проходу, піддон 800 х 1200 вздовж Ast не більше 1930 мм</t>
  </si>
  <si>
    <t>Мінімальна ширина робочого проходу при розвороті на 90 ° (Радіус розвороту Wa) не більше 1520 мм</t>
  </si>
  <si>
    <t>вказати фактичну ємність</t>
  </si>
  <si>
    <t>Вказати потужність зарядного пристрою, торгівельну марку</t>
  </si>
  <si>
    <t>Прошу Вас прийняти нашу заявку на участь у тендері з поставки електричних візків з платформою для оператора згідно вказаними в таблиці умовами.</t>
  </si>
  <si>
    <t>Доступ до керування за допомогою магнітного ключа, або ПІН-коду</t>
  </si>
  <si>
    <t>Система обмеження швидкості - як мінімум, простий обмежувач швидкості, який повинен бути відкалібрований до необхідної швидкості переміщення складом - (наприклад, 8 км/год). До змін параметрів оператори не повинні мати доступу</t>
  </si>
  <si>
    <t>Умови оплати. Вказати умови, на яких постачальник пропонує замовлення та поставку техніки.</t>
  </si>
  <si>
    <t>Вартість</t>
  </si>
  <si>
    <t>Комплект поставки: електровізок, АКБ, зарядний пристрій</t>
  </si>
  <si>
    <t>Кількість комплектів поставки (електровізок, АКБ, зарядний пристій).</t>
  </si>
  <si>
    <t>Ціна за одиницю комплекту поставки (електровізок, АКБ, зарядний пристрій), Euro без ПДВ</t>
  </si>
  <si>
    <t>Ціна за одиницю комплекту поставки (електровізок, АКБ, зарядний пристрій), Euro з ПДВ</t>
  </si>
  <si>
    <t>Термін поставки з дати підписати угоди, місяців.</t>
  </si>
  <si>
    <t>Загальна вартість комплекту поставки Львів, Київ, Запоріжжя, Euro без ПДВ</t>
  </si>
  <si>
    <t>Загальна вартість комплектів поставки Львів, Київ, Запоріжжя, Euro з ПДВ</t>
  </si>
  <si>
    <r>
      <rPr>
        <b/>
        <sz val="10"/>
        <rFont val="Tahoma"/>
        <family val="2"/>
        <charset val="204"/>
      </rPr>
      <t>Повідковий</t>
    </r>
    <r>
      <rPr>
        <sz val="10"/>
        <rFont val="Tahoma"/>
        <family val="2"/>
        <charset val="204"/>
      </rPr>
      <t xml:space="preserve"> електричний візок. Країни походження торгівельних марок – країни ЄС. США, Японія. Вказати торгівельну марку, країну походження</t>
    </r>
  </si>
  <si>
    <t>Вказати марку, модель</t>
  </si>
  <si>
    <r>
      <t xml:space="preserve">Електричний візок </t>
    </r>
    <r>
      <rPr>
        <b/>
        <sz val="10"/>
        <rFont val="Tahoma"/>
        <family val="2"/>
        <charset val="204"/>
      </rPr>
      <t>з платформою для оператора</t>
    </r>
    <r>
      <rPr>
        <sz val="10"/>
        <rFont val="Tahoma"/>
        <family val="2"/>
        <charset val="204"/>
      </rPr>
      <t>. Країни походження торгівельних марок – країни ЄС. США, Японія. Вказати торгівельну марку, країну походження</t>
    </r>
  </si>
  <si>
    <r>
      <t>Ємність акумулятора, Аh (</t>
    </r>
    <r>
      <rPr>
        <b/>
        <sz val="10"/>
        <rFont val="Tahoma"/>
        <family val="2"/>
        <charset val="204"/>
      </rPr>
      <t>не менше 130 Ah</t>
    </r>
    <r>
      <rPr>
        <sz val="10"/>
        <rFont val="Tahoma"/>
        <family val="2"/>
        <charset val="204"/>
      </rPr>
      <t xml:space="preserve">) </t>
    </r>
  </si>
  <si>
    <t>Закрита платформа оператора - не використовувати (не пропонувати) шарнірні платформи; допускаються тільки платформи з фіксованим боковим / заднім захистом</t>
  </si>
  <si>
    <r>
      <t xml:space="preserve">Вантажопідйомність (номінальна),  </t>
    </r>
    <r>
      <rPr>
        <b/>
        <sz val="10"/>
        <rFont val="Tahoma"/>
        <family val="2"/>
        <charset val="204"/>
      </rPr>
      <t>2000 кг</t>
    </r>
  </si>
  <si>
    <r>
      <t xml:space="preserve">Вантажопідйомність (номінальна),  </t>
    </r>
    <r>
      <rPr>
        <b/>
        <sz val="10"/>
        <rFont val="Tahoma"/>
        <family val="2"/>
        <charset val="204"/>
      </rPr>
      <t>1600-2000 кг</t>
    </r>
  </si>
  <si>
    <r>
      <t xml:space="preserve">Ємність акумулятора, Аh </t>
    </r>
    <r>
      <rPr>
        <b/>
        <sz val="10"/>
        <rFont val="Tahoma"/>
        <family val="2"/>
        <charset val="204"/>
      </rPr>
      <t xml:space="preserve">(не менше 200 Ah) </t>
    </r>
  </si>
  <si>
    <r>
      <t>Тип зарядного пристрою: Імпульсний,</t>
    </r>
    <r>
      <rPr>
        <b/>
        <sz val="10"/>
        <rFont val="Tahoma"/>
        <family val="2"/>
        <charset val="204"/>
      </rPr>
      <t xml:space="preserve"> зовнішній. </t>
    </r>
    <r>
      <rPr>
        <sz val="10"/>
        <rFont val="Tahoma"/>
        <family val="2"/>
        <charset val="204"/>
      </rPr>
      <t xml:space="preserve">  Потужність не менше 0,5С. </t>
    </r>
  </si>
  <si>
    <t>так</t>
  </si>
  <si>
    <r>
      <t>Тип зарядного пристрою: Імпульсний,</t>
    </r>
    <r>
      <rPr>
        <b/>
        <sz val="10"/>
        <rFont val="Tahoma"/>
        <family val="2"/>
        <charset val="204"/>
      </rPr>
      <t xml:space="preserve"> зовнішній</t>
    </r>
    <r>
      <rPr>
        <sz val="10"/>
        <rFont val="Tahoma"/>
        <family val="2"/>
        <charset val="204"/>
      </rPr>
      <t xml:space="preserve">.   Потужність не менше 0,5С. </t>
    </r>
  </si>
  <si>
    <t>Прошу Вас прийняти нашу заявку на участь у тендері з поставки електричних навантажувачів згідно вказаними в таблиці умовами.</t>
  </si>
  <si>
    <t>Виробник (ТМ)</t>
  </si>
  <si>
    <t>Модель</t>
  </si>
  <si>
    <t>Країни походження: країни ЄС, Японія</t>
  </si>
  <si>
    <t>Термін поставки з дати підписання угоди, місяців.</t>
  </si>
  <si>
    <t>Технічні вимоги до навантажувача</t>
  </si>
  <si>
    <t>Тип</t>
  </si>
  <si>
    <t>Електро</t>
  </si>
  <si>
    <t>Номінальна  вантажопідйомність, т</t>
  </si>
  <si>
    <r>
      <t xml:space="preserve">Ast навантажувача, не більше </t>
    </r>
    <r>
      <rPr>
        <b/>
        <sz val="10"/>
        <rFont val="Tahoma"/>
        <family val="2"/>
        <charset val="204"/>
      </rPr>
      <t>3980</t>
    </r>
  </si>
  <si>
    <r>
      <t xml:space="preserve">Висота підйому, </t>
    </r>
    <r>
      <rPr>
        <b/>
        <sz val="10"/>
        <rFont val="Tahoma"/>
        <family val="2"/>
        <charset val="204"/>
      </rPr>
      <t>5000 мм</t>
    </r>
  </si>
  <si>
    <t>Транспортна (будівельна) висота щогли (максимальна), мм не більше 2900 мм</t>
  </si>
  <si>
    <t>Щогла, кількість секцій</t>
  </si>
  <si>
    <t>Тип вантажо-захватного пристрою - двупалетний позиціонер</t>
  </si>
  <si>
    <t>вказати модель</t>
  </si>
  <si>
    <t>Розмір вил: Висота x Ширина x Довжина (мін/макс), мм: 50*80*1150</t>
  </si>
  <si>
    <t>(вказати)</t>
  </si>
  <si>
    <t>Тип (кількість коліс)</t>
  </si>
  <si>
    <t>4-опорний</t>
  </si>
  <si>
    <t>Колеса</t>
  </si>
  <si>
    <t xml:space="preserve">Супер-еластик </t>
  </si>
  <si>
    <t>Тип тягової АКБ</t>
  </si>
  <si>
    <t xml:space="preserve">Свинцево-кислотна </t>
  </si>
  <si>
    <t>Ємність АКБ, мін 680 Ah</t>
  </si>
  <si>
    <t>Виробники АКБ: Exide; Hawker ; GS Yuasa ; SYSTEMS SUNLIGHT</t>
  </si>
  <si>
    <t>Завод виробництва АКБ - країни ЄС або Японія, вказати країну виробництва</t>
  </si>
  <si>
    <t>Робоча напруга АКБ  80V</t>
  </si>
  <si>
    <t>Спосіб заміни АКБ (верхній, боковий)</t>
  </si>
  <si>
    <t>Зарядний пристрій  імпульсний високочастотний, для зарядки АКБ не довше 8-9 годин</t>
  </si>
  <si>
    <t>вказати час зарядки</t>
  </si>
  <si>
    <t>Потужність зарядного пристрою, не менше 10 kW, вказати</t>
  </si>
  <si>
    <t>Засоби безпеки та комплектація сигнальними пристроями</t>
  </si>
  <si>
    <t>Електронний обмежувач швидкості, до якого не буде мати доступу водій навантажувача</t>
  </si>
  <si>
    <t>Регульоване, поворотне крісло оператора</t>
  </si>
  <si>
    <t>Ручка на задній правій стійці з кнопкою подачі звукового сигналу під час руху заднім ходом</t>
  </si>
  <si>
    <t>Датчик присутності оператора в кріслі</t>
  </si>
  <si>
    <t>Ремінь безпеки оранжевого кольору</t>
  </si>
  <si>
    <t>Датчик пристебнутого ременя безпеки</t>
  </si>
  <si>
    <t>Світлодіодні фари, габаритні фари, сигнали зупинки, сигнали повороту.</t>
  </si>
  <si>
    <t>Панорамне дзеркало заднього виду</t>
  </si>
  <si>
    <t>Звукове сповіщення руху заднім ходом (клаксон, сирена, White sound). White sound (модель BBS-87 - середнього навантаження - 87 децибел)</t>
  </si>
  <si>
    <t>Ліхтарі Blue Safety Light для руху вперед так й назад. (BlueSpotTM) технологія (моделі 000.974.08.04 BlueSpotTM стандартний світлодіод 12-48V) - або аналоги</t>
  </si>
  <si>
    <t>Проблисковий маячок оранжевого кольору</t>
  </si>
  <si>
    <t>Яскраві кольори кузова навантажувача</t>
  </si>
  <si>
    <t>Світло відбиваюча стрічка на тильній стороні навантажувача</t>
  </si>
  <si>
    <t>Умови гарантії</t>
  </si>
  <si>
    <t>Гарантія на навантажувач, зарядний пристрій, вантажо-захватний механізм місяців не менше</t>
  </si>
  <si>
    <t>Гарантія на навантажувач, мотогодин, не менше</t>
  </si>
  <si>
    <t>Гарантія на АКБ, циклів (не менше)</t>
  </si>
  <si>
    <t>Сервіс (наявність сервісного інженера у Львові, Запоріжжі, Києві)</t>
  </si>
  <si>
    <t>+</t>
  </si>
  <si>
    <t>Необхідна кількість навантажувачів та обладнання в комплекті поставки</t>
  </si>
  <si>
    <t>Навантажувачі з двохзахватним позіціонером , шт.</t>
  </si>
  <si>
    <t>АКБ, шт.</t>
  </si>
  <si>
    <t>Зарядні пристрої, шт.</t>
  </si>
  <si>
    <t>Вартість комплекту поставки</t>
  </si>
  <si>
    <t>Вартість навантажувача з двохзахватним позіціонером Euro без ПДВ</t>
  </si>
  <si>
    <t>Вартість АКБ, Euro без ПДВ</t>
  </si>
  <si>
    <t>Вартість зарядного пристрою, Euro без ПДВ</t>
  </si>
  <si>
    <t>Комплект обладнання для заміни АКБ, Euro без ПДВ</t>
  </si>
  <si>
    <t>Всього вартість навантажувачів, Euro без ПДВ</t>
  </si>
  <si>
    <t>Всього вартість АКБ, Euro без ПДВ</t>
  </si>
  <si>
    <t>Всього вартість зарядних пристроїв, Euro. без ПДВ</t>
  </si>
  <si>
    <t>Всього вартість комплекту обладнання для заміни АКБ., Euro без ПДВ</t>
  </si>
  <si>
    <t>Усього вартість комплекту поставки, Euro без ПДВ</t>
  </si>
  <si>
    <t>Усього вартість комплекту поставки, Euro з ПДВ</t>
  </si>
  <si>
    <t>Валюта платежу</t>
  </si>
  <si>
    <t>Валютна складова так/ні на дату подання комерційної пропозиції</t>
  </si>
  <si>
    <t>Відсоток валютної складової</t>
  </si>
  <si>
    <t>Прошу Вас прийняти нашу заявку на участь у тендері з поставки електричних візків згідно вказаними в таблиці умовами.</t>
  </si>
  <si>
    <t>Довжина вил, 1150-1200 мм</t>
  </si>
  <si>
    <t>Ширина робочого проїзду AST европалета 1200х800 мм вздовж не більше 2850</t>
  </si>
  <si>
    <t>Транспортна висота, не більше 2900 мм</t>
  </si>
  <si>
    <t>Кількість коліс</t>
  </si>
  <si>
    <t>Швидкість руху (з вантажем / без вантажу), км / год</t>
  </si>
  <si>
    <t>Швидкість підйому (з вантажем/без вантажа), м/с</t>
  </si>
  <si>
    <t>Швидкість опускання (з вантажем/без вантажа), м/с</t>
  </si>
  <si>
    <t>АКБ та зарядний пристрій</t>
  </si>
  <si>
    <t>Li-ion</t>
  </si>
  <si>
    <t>Ємність акумулятора, не менше 375 Аh</t>
  </si>
  <si>
    <t>вказати фактичну</t>
  </si>
  <si>
    <t>Виробник АКБ - сертифікований виробником штабелера постачальник; конвеєрна комплектація на заводі виробника з системою активного балансування зарядку елементів АКБ (вказати виробника, країну походження). Країни виробництва - країни ЄС.</t>
  </si>
  <si>
    <t>вказати виробника, модель АКБ</t>
  </si>
  <si>
    <t>АКБ має бути в комплекті поставки</t>
  </si>
  <si>
    <t xml:space="preserve">Так </t>
  </si>
  <si>
    <t>Вказати потужність зарядного пристрою, модель.</t>
  </si>
  <si>
    <t>Інше</t>
  </si>
  <si>
    <t>Комплектність: в комплект поставки мають входити Reachtrac обладнаний АКБ, зарядний пристій.</t>
  </si>
  <si>
    <t>Сервіс, представництво: Запоріжжя, Київ</t>
  </si>
  <si>
    <t>Гарантія</t>
  </si>
  <si>
    <t>Гарантія, місяців на: штабелер, АКБ, ЗП</t>
  </si>
  <si>
    <t>Гарантія на штабелер, мотогодин</t>
  </si>
  <si>
    <t>Гарантія на АКБ</t>
  </si>
  <si>
    <t>Поставки на склад покупця</t>
  </si>
  <si>
    <t>Комплект обладнання для заміни АКБ при боковому завантаженні АКБ, шт. (при верхньому завантаженні кількість може відрізнятися але має бути достатньою для вказаної кількості навантажувачів на трьох заводах)</t>
  </si>
  <si>
    <t>Навантажувач 2-х палетний</t>
  </si>
  <si>
    <t xml:space="preserve">Вага АКБ, вказати </t>
  </si>
  <si>
    <t>необхідний для даної кількості АКБ</t>
  </si>
  <si>
    <r>
      <t xml:space="preserve">Вантажопідйомність на максимальный висоті підйому (номінальна, не менше), </t>
    </r>
    <r>
      <rPr>
        <b/>
        <sz val="10"/>
        <rFont val="Tahoma"/>
        <family val="2"/>
        <charset val="204"/>
      </rPr>
      <t xml:space="preserve"> 1200 кг</t>
    </r>
  </si>
  <si>
    <t>Поставка в м.Львів</t>
  </si>
  <si>
    <t>Ємність АКБ, 400-500 Ah</t>
  </si>
  <si>
    <t>Виробники АКБ</t>
  </si>
  <si>
    <t>Робоча напруга АКБ  V</t>
  </si>
  <si>
    <t xml:space="preserve">Зарядний пристрій  </t>
  </si>
  <si>
    <t>Візок з платформою</t>
  </si>
  <si>
    <t>Повідковий візок</t>
  </si>
  <si>
    <t>Львів</t>
  </si>
  <si>
    <t>Київ</t>
  </si>
  <si>
    <t>Запоріжжя</t>
  </si>
  <si>
    <t>Разом</t>
  </si>
  <si>
    <t>кількість, шт.</t>
  </si>
  <si>
    <t>Потужність зарядного пристрою,  kW, вказати</t>
  </si>
  <si>
    <t>Технічні вимоги до Reachtrack</t>
  </si>
  <si>
    <t>Бокове зміщення каретки, не менше 70 мм</t>
  </si>
  <si>
    <t xml:space="preserve">Мінімальна ширина робочого проходу при розвороті на 90 ° (Радіус розвороту Wa) </t>
  </si>
  <si>
    <t>Функція нахилу вил.Нахил вил вперед/назад не менше 2/5 град</t>
  </si>
  <si>
    <t>Функція преселектор висоти підйому вил.</t>
  </si>
  <si>
    <t xml:space="preserve">Має бути обладнаний лічильником циклів зарядки на АКБ </t>
  </si>
  <si>
    <t xml:space="preserve">Тип зарядного пристрою: Імпульсний, зовнішній.  З функцією управління параметрами зарядного пристрою по CAN шині. Потужність не менше 0,5С. </t>
  </si>
  <si>
    <t>Фари робочого світла в сторону вил, зі сторони оператора</t>
  </si>
  <si>
    <t>Ліхтарі Blue Safety Light які автоматично вмикаються при русі вперед та назад. (BlueSpotTM) технологія (моделі 000.974.08.04 BlueSpotTM стандартний світлодіод 12-48V) - або аналоги</t>
  </si>
  <si>
    <t>Ремень безпеки червоного кольору з звуковим сигналізатором непристебнутого ремня</t>
  </si>
  <si>
    <t>Вогнегасник 2 кг, закріплений в кабіні</t>
  </si>
  <si>
    <t>Сидіння з підвіскою</t>
  </si>
  <si>
    <t>Каркас безпеки даху</t>
  </si>
  <si>
    <t>Захист вітрового скла від падіння предметів з піддону</t>
  </si>
  <si>
    <t>Камера для огляду розміщення піддонів на стелажу, екран високої роздільної здатності в кабіні</t>
  </si>
  <si>
    <t xml:space="preserve">Доступ до керування за допомогою RFID картки </t>
  </si>
  <si>
    <t>Кількість комплектів поставки (Reachtrack, АКБ, зарядний пристрій), шт.</t>
  </si>
  <si>
    <t>Ціна за комплект Reachtrack+зарядний пристрій, Euro без ПДВ</t>
  </si>
  <si>
    <t>Ціна за комплект Reachtrack+зарядний пристрій, Euro з ПДВ</t>
  </si>
  <si>
    <t>Загальна вартість комплектів поставки (Київ, Запоріжжя), Euro без ПДВ</t>
  </si>
  <si>
    <r>
      <t xml:space="preserve">Штабелер з висувною щоглою (Reachtrack) АКБ та зарядним пристроєм. </t>
    </r>
    <r>
      <rPr>
        <sz val="10"/>
        <rFont val="Tahoma"/>
        <family val="2"/>
        <charset val="204"/>
      </rPr>
      <t xml:space="preserve"> Вказати торгівельну марку, країну походження</t>
    </r>
    <r>
      <rPr>
        <b/>
        <sz val="10"/>
        <rFont val="Tahoma"/>
        <family val="2"/>
        <charset val="204"/>
      </rPr>
      <t>.</t>
    </r>
  </si>
  <si>
    <t>Загальна вартість комплектів поставки Львів, Euro з ПДВ</t>
  </si>
  <si>
    <r>
      <t xml:space="preserve">Висота підйому вил не менше </t>
    </r>
    <r>
      <rPr>
        <b/>
        <sz val="10"/>
        <rFont val="Tahoma"/>
        <family val="2"/>
        <charset val="204"/>
      </rPr>
      <t>4300 мм</t>
    </r>
  </si>
  <si>
    <t>Електроштабелер з висувною щоглою Reachtrack</t>
  </si>
  <si>
    <t>Час зарядки АКБ до 100%, годин, вказати</t>
  </si>
  <si>
    <t>Час зарядки АКБ до 50%, годин, вказати</t>
  </si>
  <si>
    <t>Доставка:  Львів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</si>
</sst>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₴_-;\-* #,##0.00_₴_-;_-* &quot;-&quot;??_₴_-;_-@_-"/>
    <numFmt numFmtId="165" formatCode="[$-F800]dddd\,\ mmmm\ dd\,\ yyyy"/>
    <numFmt numFmtId="166" formatCode="dd\.mm\.yyyy;@"/>
    <numFmt numFmtId="167" formatCode="0.0"/>
    <numFmt numFmtId="168" formatCode="0.0%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indexed="8"/>
      <name val="Tahoma"/>
      <family val="2"/>
      <charset val="204"/>
    </font>
    <font>
      <sz val="10"/>
      <name val="Tahoma"/>
      <family val="2"/>
      <charset val="204"/>
    </font>
    <font>
      <b/>
      <sz val="11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ahoma"/>
      <family val="2"/>
      <charset val="204"/>
    </font>
    <font>
      <b/>
      <sz val="10"/>
      <name val="Tahoma"/>
      <family val="2"/>
      <charset val="204"/>
    </font>
    <font>
      <b/>
      <sz val="14"/>
      <color indexed="8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9"/>
      <color indexed="8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12"/>
      <color indexed="8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indexed="9"/>
      <name val="Tahoma"/>
      <family val="2"/>
      <charset val="204"/>
    </font>
    <font>
      <b/>
      <sz val="12"/>
      <color indexed="8"/>
      <name val="Tahoma"/>
      <family val="2"/>
      <charset val="204"/>
    </font>
    <font>
      <sz val="11"/>
      <name val="Tahoma"/>
      <family val="2"/>
      <charset val="204"/>
    </font>
    <font>
      <b/>
      <sz val="10"/>
      <color indexed="9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99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theme="8" tint="0.5999938962981048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165" fontId="0" fillId="0" borderId="0"/>
    <xf numFmtId="164" fontId="4" fillId="0" borderId="0" applyFont="0" applyFill="0" applyBorder="0" applyAlignment="0" applyProtection="0"/>
    <xf numFmtId="0" fontId="14" fillId="0" borderId="0"/>
    <xf numFmtId="9" fontId="4" fillId="0" borderId="0" applyFont="0" applyFill="0" applyBorder="0" applyAlignment="0" applyProtection="0"/>
  </cellStyleXfs>
  <cellXfs count="151">
    <xf numFmtId="165" fontId="0" fillId="0" borderId="0" xfId="0"/>
    <xf numFmtId="2" fontId="1" fillId="3" borderId="11" xfId="0" applyNumberFormat="1" applyFont="1" applyFill="1" applyBorder="1" applyAlignment="1">
      <alignment horizontal="left" vertical="center" wrapText="1"/>
    </xf>
    <xf numFmtId="165" fontId="1" fillId="3" borderId="15" xfId="0" applyFont="1" applyFill="1" applyBorder="1" applyAlignment="1">
      <alignment horizontal="left" vertical="center" wrapText="1"/>
    </xf>
    <xf numFmtId="165" fontId="1" fillId="0" borderId="0" xfId="0" applyFont="1" applyAlignment="1">
      <alignment vertical="center"/>
    </xf>
    <xf numFmtId="165" fontId="1" fillId="0" borderId="0" xfId="0" applyFont="1" applyAlignment="1">
      <alignment horizontal="center" vertical="center"/>
    </xf>
    <xf numFmtId="165" fontId="15" fillId="2" borderId="9" xfId="0" applyFont="1" applyFill="1" applyBorder="1" applyAlignment="1">
      <alignment horizontal="center" vertical="center"/>
    </xf>
    <xf numFmtId="165" fontId="15" fillId="2" borderId="8" xfId="0" applyFont="1" applyFill="1" applyBorder="1" applyAlignment="1">
      <alignment horizontal="center" vertical="center"/>
    </xf>
    <xf numFmtId="165" fontId="2" fillId="4" borderId="1" xfId="0" applyFont="1" applyFill="1" applyBorder="1" applyAlignment="1">
      <alignment horizontal="left" vertical="center" wrapText="1"/>
    </xf>
    <xf numFmtId="165" fontId="2" fillId="4" borderId="2" xfId="0" applyFont="1" applyFill="1" applyBorder="1" applyAlignment="1">
      <alignment horizontal="left" vertical="center" wrapText="1"/>
    </xf>
    <xf numFmtId="165" fontId="2" fillId="4" borderId="19" xfId="0" applyFont="1" applyFill="1" applyBorder="1" applyAlignment="1">
      <alignment horizontal="left" vertical="center" wrapText="1"/>
    </xf>
    <xf numFmtId="165" fontId="1" fillId="0" borderId="0" xfId="0" applyFont="1"/>
    <xf numFmtId="165" fontId="1" fillId="3" borderId="3" xfId="0" applyFont="1" applyFill="1" applyBorder="1" applyAlignment="1">
      <alignment horizontal="left" vertical="center" wrapText="1"/>
    </xf>
    <xf numFmtId="165" fontId="3" fillId="3" borderId="0" xfId="0" applyFont="1" applyFill="1" applyAlignment="1">
      <alignment horizontal="left" vertical="center" wrapText="1"/>
    </xf>
    <xf numFmtId="165" fontId="5" fillId="3" borderId="20" xfId="0" applyFont="1" applyFill="1" applyBorder="1" applyAlignment="1">
      <alignment horizontal="left" vertical="center" wrapText="1"/>
    </xf>
    <xf numFmtId="165" fontId="5" fillId="3" borderId="18" xfId="0" applyFont="1" applyFill="1" applyBorder="1" applyAlignment="1">
      <alignment horizontal="left" vertical="center" wrapText="1"/>
    </xf>
    <xf numFmtId="165" fontId="5" fillId="3" borderId="2" xfId="0" applyFont="1" applyFill="1" applyBorder="1" applyAlignment="1">
      <alignment horizontal="left" vertical="center" wrapText="1"/>
    </xf>
    <xf numFmtId="165" fontId="5" fillId="3" borderId="6" xfId="0" applyFont="1" applyFill="1" applyBorder="1" applyAlignment="1">
      <alignment horizontal="left" vertical="center" wrapText="1"/>
    </xf>
    <xf numFmtId="165" fontId="5" fillId="3" borderId="0" xfId="0" applyFont="1" applyFill="1" applyAlignment="1">
      <alignment horizontal="left" vertical="center" wrapText="1"/>
    </xf>
    <xf numFmtId="164" fontId="3" fillId="5" borderId="0" xfId="1" applyFont="1" applyFill="1" applyBorder="1" applyAlignment="1">
      <alignment horizontal="center" vertical="center" wrapText="1"/>
    </xf>
    <xf numFmtId="165" fontId="11" fillId="0" borderId="0" xfId="0" applyFont="1" applyAlignment="1">
      <alignment vertical="center"/>
    </xf>
    <xf numFmtId="165" fontId="16" fillId="0" borderId="10" xfId="0" applyFont="1" applyBorder="1" applyAlignment="1">
      <alignment horizontal="center" vertical="center"/>
    </xf>
    <xf numFmtId="165" fontId="11" fillId="0" borderId="0" xfId="0" applyFont="1" applyAlignment="1">
      <alignment horizontal="center" vertical="center"/>
    </xf>
    <xf numFmtId="165" fontId="2" fillId="4" borderId="20" xfId="0" applyFont="1" applyFill="1" applyBorder="1" applyAlignment="1">
      <alignment horizontal="left" vertical="center" wrapText="1"/>
    </xf>
    <xf numFmtId="165" fontId="2" fillId="4" borderId="6" xfId="0" applyFont="1" applyFill="1" applyBorder="1" applyAlignment="1">
      <alignment horizontal="left" vertical="center" wrapText="1"/>
    </xf>
    <xf numFmtId="165" fontId="2" fillId="4" borderId="18" xfId="0" applyFont="1" applyFill="1" applyBorder="1" applyAlignment="1">
      <alignment horizontal="left" vertical="center" wrapText="1"/>
    </xf>
    <xf numFmtId="165" fontId="6" fillId="9" borderId="2" xfId="0" applyFont="1" applyFill="1" applyBorder="1" applyAlignment="1">
      <alignment horizontal="center" vertical="center" wrapText="1"/>
    </xf>
    <xf numFmtId="165" fontId="2" fillId="0" borderId="2" xfId="0" applyFont="1" applyBorder="1" applyAlignment="1">
      <alignment horizontal="left" vertical="center" wrapText="1"/>
    </xf>
    <xf numFmtId="165" fontId="2" fillId="0" borderId="3" xfId="0" applyFont="1" applyBorder="1" applyAlignment="1">
      <alignment horizontal="left" vertical="center" wrapText="1"/>
    </xf>
    <xf numFmtId="165" fontId="6" fillId="0" borderId="19" xfId="0" applyFont="1" applyBorder="1" applyAlignment="1">
      <alignment horizontal="center" vertical="center" wrapText="1"/>
    </xf>
    <xf numFmtId="1" fontId="2" fillId="8" borderId="4" xfId="0" applyNumberFormat="1" applyFont="1" applyFill="1" applyBorder="1" applyAlignment="1">
      <alignment horizontal="center" vertical="center" wrapText="1"/>
    </xf>
    <xf numFmtId="1" fontId="2" fillId="8" borderId="5" xfId="0" applyNumberFormat="1" applyFont="1" applyFill="1" applyBorder="1" applyAlignment="1">
      <alignment horizontal="center" vertical="center" wrapText="1"/>
    </xf>
    <xf numFmtId="1" fontId="2" fillId="8" borderId="17" xfId="0" applyNumberFormat="1" applyFont="1" applyFill="1" applyBorder="1" applyAlignment="1">
      <alignment horizontal="center" vertical="center" wrapText="1"/>
    </xf>
    <xf numFmtId="1" fontId="2" fillId="8" borderId="7" xfId="0" applyNumberFormat="1" applyFont="1" applyFill="1" applyBorder="1" applyAlignment="1">
      <alignment horizontal="center" vertical="center" wrapText="1"/>
    </xf>
    <xf numFmtId="1" fontId="1" fillId="8" borderId="14" xfId="0" applyNumberFormat="1" applyFont="1" applyFill="1" applyBorder="1" applyAlignment="1">
      <alignment horizontal="center" vertical="center" wrapText="1"/>
    </xf>
    <xf numFmtId="1" fontId="1" fillId="8" borderId="12" xfId="0" applyNumberFormat="1" applyFont="1" applyFill="1" applyBorder="1" applyAlignment="1">
      <alignment horizontal="center" vertical="center" wrapText="1"/>
    </xf>
    <xf numFmtId="1" fontId="1" fillId="8" borderId="13" xfId="0" applyNumberFormat="1" applyFont="1" applyFill="1" applyBorder="1" applyAlignment="1">
      <alignment horizontal="center" vertical="center" wrapText="1"/>
    </xf>
    <xf numFmtId="166" fontId="1" fillId="8" borderId="12" xfId="0" applyNumberFormat="1" applyFont="1" applyFill="1" applyBorder="1" applyAlignment="1">
      <alignment horizontal="center" wrapText="1"/>
    </xf>
    <xf numFmtId="2" fontId="1" fillId="8" borderId="12" xfId="0" applyNumberFormat="1" applyFont="1" applyFill="1" applyBorder="1" applyAlignment="1">
      <alignment horizontal="center" vertical="center" wrapText="1"/>
    </xf>
    <xf numFmtId="1" fontId="2" fillId="8" borderId="12" xfId="0" applyNumberFormat="1" applyFont="1" applyFill="1" applyBorder="1" applyAlignment="1">
      <alignment horizontal="center" vertical="center" wrapText="1"/>
    </xf>
    <xf numFmtId="165" fontId="1" fillId="8" borderId="12" xfId="0" applyFont="1" applyFill="1" applyBorder="1" applyAlignment="1">
      <alignment horizontal="center" vertical="center" wrapText="1"/>
    </xf>
    <xf numFmtId="1" fontId="1" fillId="8" borderId="20" xfId="0" applyNumberFormat="1" applyFont="1" applyFill="1" applyBorder="1" applyAlignment="1">
      <alignment horizontal="center" vertical="center" wrapText="1"/>
    </xf>
    <xf numFmtId="49" fontId="2" fillId="8" borderId="12" xfId="0" applyNumberFormat="1" applyFont="1" applyFill="1" applyBorder="1" applyAlignment="1">
      <alignment horizontal="center" vertical="center" wrapText="1"/>
    </xf>
    <xf numFmtId="49" fontId="1" fillId="8" borderId="22" xfId="0" applyNumberFormat="1" applyFont="1" applyFill="1" applyBorder="1" applyAlignment="1">
      <alignment horizontal="center" vertical="center" wrapText="1"/>
    </xf>
    <xf numFmtId="164" fontId="5" fillId="8" borderId="20" xfId="1" applyFont="1" applyFill="1" applyBorder="1" applyAlignment="1">
      <alignment horizontal="center" vertical="center" wrapText="1"/>
    </xf>
    <xf numFmtId="165" fontId="5" fillId="8" borderId="17" xfId="0" applyFont="1" applyFill="1" applyBorder="1" applyAlignment="1">
      <alignment horizontal="center" vertical="center" wrapText="1"/>
    </xf>
    <xf numFmtId="1" fontId="5" fillId="8" borderId="5" xfId="0" applyNumberFormat="1" applyFont="1" applyFill="1" applyBorder="1" applyAlignment="1">
      <alignment horizontal="center" vertical="center" wrapText="1"/>
    </xf>
    <xf numFmtId="1" fontId="5" fillId="8" borderId="7" xfId="0" applyNumberFormat="1" applyFont="1" applyFill="1" applyBorder="1" applyAlignment="1">
      <alignment horizontal="center" vertical="center" wrapText="1"/>
    </xf>
    <xf numFmtId="165" fontId="1" fillId="7" borderId="0" xfId="0" applyFont="1" applyFill="1" applyAlignment="1">
      <alignment horizontal="center" vertical="center"/>
    </xf>
    <xf numFmtId="164" fontId="3" fillId="8" borderId="20" xfId="1" applyFont="1" applyFill="1" applyBorder="1" applyAlignment="1">
      <alignment horizontal="center" vertical="center" wrapText="1"/>
    </xf>
    <xf numFmtId="1" fontId="1" fillId="8" borderId="23" xfId="0" applyNumberFormat="1" applyFont="1" applyFill="1" applyBorder="1" applyAlignment="1">
      <alignment horizontal="center" vertical="center" wrapText="1"/>
    </xf>
    <xf numFmtId="49" fontId="1" fillId="8" borderId="16" xfId="0" applyNumberFormat="1" applyFont="1" applyFill="1" applyBorder="1" applyAlignment="1">
      <alignment horizontal="center" vertical="center" wrapText="1"/>
    </xf>
    <xf numFmtId="165" fontId="3" fillId="8" borderId="0" xfId="0" applyFont="1" applyFill="1" applyAlignment="1">
      <alignment horizontal="center" vertical="center" wrapText="1"/>
    </xf>
    <xf numFmtId="165" fontId="5" fillId="3" borderId="19" xfId="0" applyFont="1" applyFill="1" applyBorder="1" applyAlignment="1">
      <alignment horizontal="left" vertical="center" wrapText="1"/>
    </xf>
    <xf numFmtId="1" fontId="3" fillId="8" borderId="20" xfId="0" applyNumberFormat="1" applyFont="1" applyFill="1" applyBorder="1" applyAlignment="1">
      <alignment horizontal="center" vertical="center" wrapText="1"/>
    </xf>
    <xf numFmtId="1" fontId="5" fillId="8" borderId="21" xfId="0" applyNumberFormat="1" applyFont="1" applyFill="1" applyBorder="1" applyAlignment="1">
      <alignment horizontal="center" vertical="center" wrapText="1"/>
    </xf>
    <xf numFmtId="1" fontId="5" fillId="8" borderId="20" xfId="0" applyNumberFormat="1" applyFont="1" applyFill="1" applyBorder="1" applyAlignment="1">
      <alignment horizontal="center" vertical="center" wrapText="1"/>
    </xf>
    <xf numFmtId="165" fontId="17" fillId="3" borderId="20" xfId="0" applyFont="1" applyFill="1" applyBorder="1" applyAlignment="1">
      <alignment horizontal="left" vertical="center" wrapText="1"/>
    </xf>
    <xf numFmtId="165" fontId="2" fillId="6" borderId="20" xfId="0" applyFont="1" applyFill="1" applyBorder="1" applyAlignment="1">
      <alignment horizontal="left" vertical="center" wrapText="1"/>
    </xf>
    <xf numFmtId="165" fontId="1" fillId="0" borderId="0" xfId="0" applyFont="1" applyAlignment="1">
      <alignment vertical="center" wrapText="1"/>
    </xf>
    <xf numFmtId="165" fontId="18" fillId="2" borderId="9" xfId="0" applyFont="1" applyFill="1" applyBorder="1" applyAlignment="1">
      <alignment horizontal="center" vertical="center" wrapText="1"/>
    </xf>
    <xf numFmtId="165" fontId="18" fillId="2" borderId="8" xfId="0" applyFont="1" applyFill="1" applyBorder="1" applyAlignment="1">
      <alignment horizontal="center" vertical="center" wrapText="1"/>
    </xf>
    <xf numFmtId="165" fontId="2" fillId="9" borderId="1" xfId="0" applyFont="1" applyFill="1" applyBorder="1" applyAlignment="1">
      <alignment vertical="center" wrapText="1"/>
    </xf>
    <xf numFmtId="165" fontId="2" fillId="9" borderId="2" xfId="0" applyFont="1" applyFill="1" applyBorder="1" applyAlignment="1">
      <alignment vertical="center" wrapText="1"/>
    </xf>
    <xf numFmtId="2" fontId="2" fillId="8" borderId="5" xfId="0" applyNumberFormat="1" applyFont="1" applyFill="1" applyBorder="1" applyAlignment="1">
      <alignment horizontal="center" vertical="center" wrapText="1"/>
    </xf>
    <xf numFmtId="167" fontId="6" fillId="8" borderId="5" xfId="0" applyNumberFormat="1" applyFont="1" applyFill="1" applyBorder="1" applyAlignment="1">
      <alignment horizontal="center" vertical="center" wrapText="1"/>
    </xf>
    <xf numFmtId="165" fontId="2" fillId="0" borderId="2" xfId="0" applyFont="1" applyBorder="1" applyAlignment="1">
      <alignment vertical="center" wrapText="1"/>
    </xf>
    <xf numFmtId="167" fontId="2" fillId="8" borderId="5" xfId="0" applyNumberFormat="1" applyFont="1" applyFill="1" applyBorder="1" applyAlignment="1">
      <alignment horizontal="center" vertical="center" wrapText="1"/>
    </xf>
    <xf numFmtId="165" fontId="2" fillId="8" borderId="5" xfId="0" applyFont="1" applyFill="1" applyBorder="1" applyAlignment="1">
      <alignment horizontal="center" vertical="center" wrapText="1"/>
    </xf>
    <xf numFmtId="165" fontId="6" fillId="0" borderId="2" xfId="0" applyFont="1" applyBorder="1" applyAlignment="1">
      <alignment horizontal="center" vertical="center" wrapText="1"/>
    </xf>
    <xf numFmtId="165" fontId="6" fillId="4" borderId="3" xfId="0" applyFont="1" applyFill="1" applyBorder="1" applyAlignment="1">
      <alignment vertical="center" wrapText="1"/>
    </xf>
    <xf numFmtId="165" fontId="13" fillId="0" borderId="0" xfId="0" applyFont="1" applyAlignment="1">
      <alignment vertical="center" wrapText="1"/>
    </xf>
    <xf numFmtId="1" fontId="2" fillId="8" borderId="20" xfId="0" applyNumberFormat="1" applyFont="1" applyFill="1" applyBorder="1" applyAlignment="1">
      <alignment horizontal="center" vertical="center" wrapText="1"/>
    </xf>
    <xf numFmtId="165" fontId="2" fillId="4" borderId="24" xfId="0" applyFont="1" applyFill="1" applyBorder="1" applyAlignment="1">
      <alignment horizontal="left" vertical="center" wrapText="1"/>
    </xf>
    <xf numFmtId="165" fontId="2" fillId="4" borderId="25" xfId="0" applyFont="1" applyFill="1" applyBorder="1" applyAlignment="1">
      <alignment horizontal="left" vertical="center" wrapText="1"/>
    </xf>
    <xf numFmtId="165" fontId="6" fillId="4" borderId="26" xfId="0" applyFont="1" applyFill="1" applyBorder="1" applyAlignment="1">
      <alignment vertical="center" wrapText="1"/>
    </xf>
    <xf numFmtId="165" fontId="13" fillId="0" borderId="27" xfId="0" applyFont="1" applyBorder="1" applyAlignment="1">
      <alignment vertical="center" wrapText="1"/>
    </xf>
    <xf numFmtId="2" fontId="1" fillId="3" borderId="28" xfId="0" applyNumberFormat="1" applyFont="1" applyFill="1" applyBorder="1" applyAlignment="1">
      <alignment horizontal="left" vertical="center" wrapText="1"/>
    </xf>
    <xf numFmtId="2" fontId="1" fillId="3" borderId="29" xfId="0" applyNumberFormat="1" applyFont="1" applyFill="1" applyBorder="1" applyAlignment="1">
      <alignment horizontal="left" vertical="center" wrapText="1"/>
    </xf>
    <xf numFmtId="165" fontId="1" fillId="8" borderId="16" xfId="0" applyFont="1" applyFill="1" applyBorder="1" applyAlignment="1">
      <alignment horizontal="center" vertical="center" wrapText="1"/>
    </xf>
    <xf numFmtId="165" fontId="19" fillId="4" borderId="3" xfId="0" applyFont="1" applyFill="1" applyBorder="1" applyAlignment="1">
      <alignment horizontal="left" vertical="center" wrapText="1"/>
    </xf>
    <xf numFmtId="1" fontId="1" fillId="5" borderId="0" xfId="0" applyNumberFormat="1" applyFont="1" applyFill="1" applyAlignment="1">
      <alignment horizontal="center" vertical="center" wrapText="1"/>
    </xf>
    <xf numFmtId="165" fontId="20" fillId="3" borderId="3" xfId="0" applyFont="1" applyFill="1" applyBorder="1" applyAlignment="1">
      <alignment vertical="center" wrapText="1"/>
    </xf>
    <xf numFmtId="165" fontId="0" fillId="0" borderId="0" xfId="0" applyAlignment="1">
      <alignment vertical="center" wrapText="1"/>
    </xf>
    <xf numFmtId="165" fontId="2" fillId="3" borderId="1" xfId="0" applyFont="1" applyFill="1" applyBorder="1" applyAlignment="1">
      <alignment horizontal="left" vertical="center" wrapText="1"/>
    </xf>
    <xf numFmtId="165" fontId="2" fillId="3" borderId="2" xfId="0" applyFont="1" applyFill="1" applyBorder="1" applyAlignment="1">
      <alignment horizontal="left" vertical="center" wrapText="1"/>
    </xf>
    <xf numFmtId="165" fontId="2" fillId="5" borderId="6" xfId="0" applyFont="1" applyFill="1" applyBorder="1" applyAlignment="1">
      <alignment horizontal="left" vertical="center" wrapText="1"/>
    </xf>
    <xf numFmtId="165" fontId="6" fillId="5" borderId="0" xfId="0" applyFont="1" applyFill="1" applyAlignment="1">
      <alignment horizontal="left" vertical="center" wrapText="1"/>
    </xf>
    <xf numFmtId="1" fontId="6" fillId="5" borderId="0" xfId="0" applyNumberFormat="1" applyFont="1" applyFill="1" applyAlignment="1">
      <alignment horizontal="center" vertical="center" wrapText="1"/>
    </xf>
    <xf numFmtId="165" fontId="20" fillId="0" borderId="0" xfId="0" applyFont="1" applyAlignment="1">
      <alignment vertical="center" wrapText="1"/>
    </xf>
    <xf numFmtId="165" fontId="6" fillId="3" borderId="0" xfId="0" applyFont="1" applyFill="1" applyAlignment="1">
      <alignment horizontal="left" vertical="center" wrapText="1"/>
    </xf>
    <xf numFmtId="1" fontId="6" fillId="10" borderId="0" xfId="0" applyNumberFormat="1" applyFont="1" applyFill="1" applyAlignment="1">
      <alignment horizontal="center" vertical="center" wrapText="1"/>
    </xf>
    <xf numFmtId="164" fontId="2" fillId="8" borderId="4" xfId="1" applyFont="1" applyFill="1" applyBorder="1" applyAlignment="1">
      <alignment horizontal="center" vertical="center" wrapText="1"/>
    </xf>
    <xf numFmtId="164" fontId="2" fillId="8" borderId="5" xfId="1" applyFont="1" applyFill="1" applyBorder="1" applyAlignment="1">
      <alignment horizontal="center" vertical="center" wrapText="1"/>
    </xf>
    <xf numFmtId="164" fontId="2" fillId="8" borderId="7" xfId="1" applyFont="1" applyFill="1" applyBorder="1" applyAlignment="1">
      <alignment horizontal="center" vertical="center" wrapText="1"/>
    </xf>
    <xf numFmtId="164" fontId="1" fillId="7" borderId="0" xfId="1" applyFont="1" applyFill="1" applyAlignment="1">
      <alignment horizontal="center" vertical="center" wrapText="1"/>
    </xf>
    <xf numFmtId="165" fontId="2" fillId="3" borderId="6" xfId="0" applyFont="1" applyFill="1" applyBorder="1" applyAlignment="1">
      <alignment horizontal="left" vertical="center" wrapText="1"/>
    </xf>
    <xf numFmtId="165" fontId="1" fillId="0" borderId="1" xfId="0" applyFont="1" applyBorder="1" applyAlignment="1">
      <alignment vertical="center" wrapText="1"/>
    </xf>
    <xf numFmtId="165" fontId="1" fillId="0" borderId="6" xfId="0" applyFont="1" applyBorder="1" applyAlignment="1">
      <alignment vertical="center" wrapText="1"/>
    </xf>
    <xf numFmtId="165" fontId="1" fillId="7" borderId="0" xfId="0" applyFont="1" applyFill="1" applyAlignment="1">
      <alignment horizontal="center" vertical="center" wrapText="1"/>
    </xf>
    <xf numFmtId="165" fontId="1" fillId="0" borderId="30" xfId="0" applyFont="1" applyBorder="1" applyAlignment="1">
      <alignment vertical="center" wrapText="1"/>
    </xf>
    <xf numFmtId="165" fontId="1" fillId="7" borderId="31" xfId="0" applyFont="1" applyFill="1" applyBorder="1" applyAlignment="1">
      <alignment horizontal="center" vertical="center" wrapText="1"/>
    </xf>
    <xf numFmtId="1" fontId="1" fillId="7" borderId="31" xfId="0" applyNumberFormat="1" applyFont="1" applyFill="1" applyBorder="1" applyAlignment="1">
      <alignment horizontal="center" vertical="center" wrapText="1"/>
    </xf>
    <xf numFmtId="9" fontId="1" fillId="7" borderId="31" xfId="3" applyFont="1" applyFill="1" applyBorder="1" applyAlignment="1">
      <alignment horizontal="center" vertical="center" wrapText="1"/>
    </xf>
    <xf numFmtId="9" fontId="20" fillId="6" borderId="0" xfId="3" applyFont="1" applyFill="1" applyBorder="1" applyAlignment="1">
      <alignment horizontal="center" vertical="center" wrapText="1"/>
    </xf>
    <xf numFmtId="165" fontId="20" fillId="0" borderId="2" xfId="0" applyFont="1" applyBorder="1" applyAlignment="1">
      <alignment vertical="center" wrapText="1"/>
    </xf>
    <xf numFmtId="164" fontId="6" fillId="8" borderId="7" xfId="1" applyFont="1" applyFill="1" applyBorder="1" applyAlignment="1">
      <alignment horizontal="center" vertical="center" wrapText="1"/>
    </xf>
    <xf numFmtId="165" fontId="1" fillId="6" borderId="0" xfId="0" applyFont="1" applyFill="1" applyAlignment="1">
      <alignment vertical="center" wrapText="1"/>
    </xf>
    <xf numFmtId="165" fontId="1" fillId="0" borderId="0" xfId="0" applyFont="1" applyAlignment="1">
      <alignment horizontal="center" vertical="center" wrapText="1"/>
    </xf>
    <xf numFmtId="165" fontId="6" fillId="4" borderId="2" xfId="0" applyFont="1" applyFill="1" applyBorder="1" applyAlignment="1">
      <alignment horizontal="left" vertical="center" wrapText="1"/>
    </xf>
    <xf numFmtId="165" fontId="6" fillId="4" borderId="2" xfId="0" applyFont="1" applyFill="1" applyBorder="1" applyAlignment="1">
      <alignment horizontal="center" vertical="center" wrapText="1"/>
    </xf>
    <xf numFmtId="2" fontId="20" fillId="8" borderId="12" xfId="0" applyNumberFormat="1" applyFont="1" applyFill="1" applyBorder="1" applyAlignment="1">
      <alignment horizontal="center" vertical="center" wrapText="1"/>
    </xf>
    <xf numFmtId="165" fontId="2" fillId="6" borderId="2" xfId="0" applyFont="1" applyFill="1" applyBorder="1" applyAlignment="1">
      <alignment horizontal="left" vertical="center" wrapText="1"/>
    </xf>
    <xf numFmtId="165" fontId="19" fillId="6" borderId="2" xfId="0" applyFont="1" applyFill="1" applyBorder="1" applyAlignment="1">
      <alignment horizontal="left" vertical="center" wrapText="1"/>
    </xf>
    <xf numFmtId="1" fontId="21" fillId="8" borderId="12" xfId="0" applyNumberFormat="1" applyFont="1" applyFill="1" applyBorder="1" applyAlignment="1">
      <alignment horizontal="center" vertical="center" wrapText="1"/>
    </xf>
    <xf numFmtId="165" fontId="2" fillId="4" borderId="3" xfId="0" applyFont="1" applyFill="1" applyBorder="1" applyAlignment="1">
      <alignment horizontal="left" vertical="center" wrapText="1"/>
    </xf>
    <xf numFmtId="165" fontId="19" fillId="4" borderId="19" xfId="0" applyFont="1" applyFill="1" applyBorder="1" applyAlignment="1">
      <alignment horizontal="left" vertical="center" wrapText="1"/>
    </xf>
    <xf numFmtId="165" fontId="6" fillId="4" borderId="19" xfId="0" applyFont="1" applyFill="1" applyBorder="1" applyAlignment="1">
      <alignment horizontal="center" vertical="center" wrapText="1"/>
    </xf>
    <xf numFmtId="1" fontId="1" fillId="8" borderId="32" xfId="0" applyNumberFormat="1" applyFont="1" applyFill="1" applyBorder="1" applyAlignment="1">
      <alignment horizontal="center" vertical="center" wrapText="1"/>
    </xf>
    <xf numFmtId="1" fontId="1" fillId="8" borderId="33" xfId="0" applyNumberFormat="1" applyFont="1" applyFill="1" applyBorder="1" applyAlignment="1">
      <alignment horizontal="center" vertical="center" wrapText="1"/>
    </xf>
    <xf numFmtId="165" fontId="20" fillId="0" borderId="20" xfId="0" applyFont="1" applyBorder="1" applyAlignment="1">
      <alignment horizontal="center" vertical="center"/>
    </xf>
    <xf numFmtId="165" fontId="1" fillId="0" borderId="20" xfId="0" applyFont="1" applyBorder="1" applyAlignment="1">
      <alignment vertical="center"/>
    </xf>
    <xf numFmtId="165" fontId="1" fillId="0" borderId="20" xfId="0" applyFont="1" applyBorder="1" applyAlignment="1">
      <alignment horizontal="left" vertical="center"/>
    </xf>
    <xf numFmtId="2" fontId="1" fillId="3" borderId="34" xfId="0" applyNumberFormat="1" applyFont="1" applyFill="1" applyBorder="1" applyAlignment="1">
      <alignment horizontal="left" vertical="center" wrapText="1"/>
    </xf>
    <xf numFmtId="2" fontId="5" fillId="8" borderId="20" xfId="0" applyNumberFormat="1" applyFont="1" applyFill="1" applyBorder="1" applyAlignment="1">
      <alignment horizontal="center" vertical="center" wrapText="1"/>
    </xf>
    <xf numFmtId="2" fontId="5" fillId="8" borderId="20" xfId="1" applyNumberFormat="1" applyFont="1" applyFill="1" applyBorder="1" applyAlignment="1">
      <alignment horizontal="center" vertical="center" wrapText="1"/>
    </xf>
    <xf numFmtId="165" fontId="5" fillId="3" borderId="35" xfId="0" applyFont="1" applyFill="1" applyBorder="1" applyAlignment="1">
      <alignment horizontal="left" vertical="center" wrapText="1"/>
    </xf>
    <xf numFmtId="2" fontId="5" fillId="8" borderId="36" xfId="1" applyNumberFormat="1" applyFont="1" applyFill="1" applyBorder="1" applyAlignment="1">
      <alignment horizontal="center" vertical="center" wrapText="1"/>
    </xf>
    <xf numFmtId="165" fontId="3" fillId="3" borderId="35" xfId="0" applyFont="1" applyFill="1" applyBorder="1" applyAlignment="1">
      <alignment horizontal="left" vertical="center" wrapText="1"/>
    </xf>
    <xf numFmtId="2" fontId="3" fillId="8" borderId="36" xfId="1" applyNumberFormat="1" applyFont="1" applyFill="1" applyBorder="1" applyAlignment="1">
      <alignment horizontal="center" vertical="center" wrapText="1"/>
    </xf>
    <xf numFmtId="165" fontId="5" fillId="8" borderId="5" xfId="0" applyFont="1" applyFill="1" applyBorder="1" applyAlignment="1">
      <alignment horizontal="center" vertical="center" wrapText="1"/>
    </xf>
    <xf numFmtId="165" fontId="2" fillId="0" borderId="30" xfId="0" applyFont="1" applyBorder="1" applyAlignment="1">
      <alignment vertical="center" wrapText="1"/>
    </xf>
    <xf numFmtId="0" fontId="14" fillId="0" borderId="0" xfId="2"/>
    <xf numFmtId="168" fontId="14" fillId="0" borderId="0" xfId="2" applyNumberFormat="1"/>
    <xf numFmtId="0" fontId="14" fillId="0" borderId="20" xfId="2" applyBorder="1"/>
    <xf numFmtId="167" fontId="14" fillId="0" borderId="0" xfId="2" applyNumberFormat="1"/>
    <xf numFmtId="0" fontId="14" fillId="11" borderId="20" xfId="2" applyFill="1" applyBorder="1"/>
    <xf numFmtId="165" fontId="2" fillId="0" borderId="20" xfId="0" applyFont="1" applyBorder="1" applyAlignment="1">
      <alignment vertical="center"/>
    </xf>
    <xf numFmtId="1" fontId="6" fillId="8" borderId="12" xfId="0" applyNumberFormat="1" applyFont="1" applyFill="1" applyBorder="1" applyAlignment="1">
      <alignment horizontal="center" vertical="center" wrapText="1"/>
    </xf>
    <xf numFmtId="1" fontId="2" fillId="8" borderId="21" xfId="0" applyNumberFormat="1" applyFont="1" applyFill="1" applyBorder="1" applyAlignment="1">
      <alignment horizontal="center" vertical="center" wrapText="1"/>
    </xf>
    <xf numFmtId="0" fontId="14" fillId="0" borderId="20" xfId="2" applyBorder="1" applyAlignment="1">
      <alignment horizontal="center"/>
    </xf>
    <xf numFmtId="165" fontId="7" fillId="0" borderId="0" xfId="0" applyFont="1" applyAlignment="1">
      <alignment horizontal="center" vertical="center" wrapText="1"/>
    </xf>
    <xf numFmtId="165" fontId="8" fillId="0" borderId="0" xfId="0" applyFont="1" applyAlignment="1">
      <alignment horizontal="center" vertical="center" wrapText="1"/>
    </xf>
    <xf numFmtId="165" fontId="5" fillId="0" borderId="10" xfId="0" applyFont="1" applyBorder="1" applyAlignment="1">
      <alignment horizontal="center" vertical="center" wrapText="1"/>
    </xf>
    <xf numFmtId="165" fontId="0" fillId="0" borderId="10" xfId="0" applyBorder="1" applyAlignment="1">
      <alignment horizontal="center" vertical="center" wrapText="1"/>
    </xf>
    <xf numFmtId="165" fontId="9" fillId="0" borderId="0" xfId="0" applyFont="1" applyAlignment="1">
      <alignment horizontal="center" vertical="center" wrapText="1"/>
    </xf>
    <xf numFmtId="165" fontId="10" fillId="0" borderId="0" xfId="0" applyFont="1" applyAlignment="1">
      <alignment horizontal="center" vertical="center" wrapText="1"/>
    </xf>
    <xf numFmtId="165" fontId="11" fillId="0" borderId="0" xfId="0" applyFont="1" applyAlignment="1">
      <alignment horizontal="center" vertical="center" wrapText="1"/>
    </xf>
    <xf numFmtId="165" fontId="12" fillId="0" borderId="0" xfId="0" applyFont="1" applyAlignment="1">
      <alignment horizontal="center" vertical="center" wrapText="1"/>
    </xf>
    <xf numFmtId="165" fontId="6" fillId="4" borderId="3" xfId="0" applyFont="1" applyFill="1" applyBorder="1" applyAlignment="1">
      <alignment horizontal="center" vertical="center" wrapText="1"/>
    </xf>
    <xf numFmtId="165" fontId="13" fillId="0" borderId="0" xfId="0" applyFont="1" applyAlignment="1">
      <alignment horizontal="center" vertical="center" wrapText="1"/>
    </xf>
    <xf numFmtId="165" fontId="17" fillId="3" borderId="2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 xr:uid="{ACAC203B-5870-4C26-A583-34EF3EA6C608}"/>
    <cellStyle name="Процентный" xfId="3" builtinId="5"/>
    <cellStyle name="Финансовый" xfId="1" builtinId="3"/>
  </cellStyles>
  <dxfs count="0"/>
  <tableStyles count="0" defaultTableStyle="TableStyleMedium9" defaultPivotStyle="PivotStyleLight16"/>
  <colors>
    <mruColors>
      <color rgb="FFFFFF99"/>
      <color rgb="FFCC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arlsberggroup-my.sharepoint.com/personal/s_chumachenko_carlsberg_ua/Documents/Documents/&#1053;&#1072;&#1074;&#1072;&#1085;&#1090;&#1072;&#1078;&#1091;&#1074;&#1072;&#1095;&#1110;/2022/&#1058;&#1077;&#1085;&#1076;&#1077;&#1088;%20&#1085;&#1072;&#1074;&#1072;&#1085;&#1090;&#1072;&#1078;&#1091;&#1074;&#1072;&#1095;&#1110;/&#1058;&#1077;&#1085;&#1076;&#1077;&#1088;%20&#1085;&#1072;&#1074;&#1072;&#1085;&#1090;&#1072;&#1078;&#1091;&#1074;&#1072;&#1095;&#1110;%202022/&#1058;&#1077;&#1093;.&#1079;&#1072;&#1074;&#1076;&#1072;&#1085;&#1085;&#1103;%203-&#1081;%20&#1090;&#1091;&#1088;%2027.06.22.xlsx" TargetMode="External"/><Relationship Id="rId1" Type="http://schemas.openxmlformats.org/officeDocument/2006/relationships/externalLinkPath" Target="/personal/s_chumachenko_carlsberg_ua/Documents/Documents/&#1053;&#1072;&#1074;&#1072;&#1085;&#1090;&#1072;&#1078;&#1091;&#1074;&#1072;&#1095;&#1110;/2022/&#1058;&#1077;&#1085;&#1076;&#1077;&#1088;%20&#1085;&#1072;&#1074;&#1072;&#1085;&#1090;&#1072;&#1078;&#1091;&#1074;&#1072;&#1095;&#1110;/&#1058;&#1077;&#1085;&#1076;&#1077;&#1088;%20&#1085;&#1072;&#1074;&#1072;&#1085;&#1090;&#1072;&#1078;&#1091;&#1074;&#1072;&#1095;&#1110;%202022/&#1058;&#1077;&#1093;.&#1079;&#1072;&#1074;&#1076;&#1072;&#1085;&#1085;&#1103;%203-&#1081;%20&#1090;&#1091;&#1088;%2027.06.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 кількість 07.06.22"/>
      <sheetName val="Ел.навантажувачі з кабіною"/>
      <sheetName val="Ел.навантажувачі без кабіни"/>
      <sheetName val="Reachtrack"/>
      <sheetName val="Електричні візки_Zp_Kv_Lv"/>
    </sheetNames>
    <sheetDataSet>
      <sheetData sheetId="0">
        <row r="31">
          <cell r="G31">
            <v>2</v>
          </cell>
        </row>
      </sheetData>
      <sheetData sheetId="1" refreshError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697BC-3F81-42B6-9451-6D3600CD078C}">
  <dimension ref="C13:G22"/>
  <sheetViews>
    <sheetView topLeftCell="A9" workbookViewId="0">
      <selection activeCell="C22" sqref="C22"/>
    </sheetView>
  </sheetViews>
  <sheetFormatPr defaultRowHeight="14.5" x14ac:dyDescent="0.35"/>
  <cols>
    <col min="1" max="1" width="3.90625" style="131" customWidth="1"/>
    <col min="2" max="2" width="5" style="131" customWidth="1"/>
    <col min="3" max="3" width="45.54296875" style="131" customWidth="1"/>
    <col min="4" max="4" width="9.81640625" style="131" customWidth="1"/>
    <col min="5" max="5" width="9.7265625" style="131" customWidth="1"/>
    <col min="6" max="6" width="11.453125" style="131" customWidth="1"/>
    <col min="7" max="16384" width="8.7265625" style="131"/>
  </cols>
  <sheetData>
    <row r="13" spans="3:7" x14ac:dyDescent="0.35">
      <c r="D13" s="139" t="s">
        <v>187</v>
      </c>
      <c r="E13" s="139"/>
      <c r="F13" s="139"/>
      <c r="G13" s="139"/>
    </row>
    <row r="14" spans="3:7" x14ac:dyDescent="0.35">
      <c r="D14" s="135" t="s">
        <v>183</v>
      </c>
      <c r="E14" s="135" t="s">
        <v>184</v>
      </c>
      <c r="F14" s="135" t="s">
        <v>185</v>
      </c>
      <c r="G14" s="135" t="s">
        <v>186</v>
      </c>
    </row>
    <row r="15" spans="3:7" x14ac:dyDescent="0.35">
      <c r="C15" s="133" t="s">
        <v>181</v>
      </c>
      <c r="D15" s="133">
        <v>3</v>
      </c>
      <c r="E15" s="133">
        <v>8</v>
      </c>
      <c r="F15" s="133">
        <v>7</v>
      </c>
      <c r="G15" s="133">
        <f>D15+E15+F15</f>
        <v>18</v>
      </c>
    </row>
    <row r="16" spans="3:7" x14ac:dyDescent="0.35">
      <c r="C16" s="133" t="s">
        <v>182</v>
      </c>
      <c r="D16" s="133">
        <v>1</v>
      </c>
      <c r="E16" s="133">
        <v>1</v>
      </c>
      <c r="F16" s="133">
        <v>1</v>
      </c>
      <c r="G16" s="133">
        <f>D16+E16+F16</f>
        <v>3</v>
      </c>
    </row>
    <row r="17" spans="3:7" x14ac:dyDescent="0.35">
      <c r="C17" s="133" t="s">
        <v>212</v>
      </c>
      <c r="D17" s="133">
        <v>1</v>
      </c>
      <c r="E17" s="133">
        <v>0</v>
      </c>
      <c r="F17" s="133">
        <v>0</v>
      </c>
      <c r="G17" s="133">
        <f>D17+E17+F17</f>
        <v>1</v>
      </c>
    </row>
    <row r="18" spans="3:7" x14ac:dyDescent="0.35">
      <c r="C18" s="133" t="s">
        <v>172</v>
      </c>
      <c r="D18" s="133">
        <v>0</v>
      </c>
      <c r="E18" s="133">
        <v>4</v>
      </c>
      <c r="F18" s="133">
        <v>4</v>
      </c>
      <c r="G18" s="133">
        <f>D18+E18+F18</f>
        <v>8</v>
      </c>
    </row>
    <row r="21" spans="3:7" x14ac:dyDescent="0.35">
      <c r="D21" s="132"/>
      <c r="E21" s="132"/>
      <c r="F21" s="132"/>
    </row>
    <row r="22" spans="3:7" x14ac:dyDescent="0.35">
      <c r="D22" s="134"/>
      <c r="E22" s="134"/>
      <c r="F22" s="134"/>
    </row>
  </sheetData>
  <mergeCells count="1">
    <mergeCell ref="D13:G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6FC72-A407-4C53-BB75-14E71126A91A}">
  <sheetPr>
    <pageSetUpPr fitToPage="1"/>
  </sheetPr>
  <dimension ref="A1:O92"/>
  <sheetViews>
    <sheetView zoomScaleNormal="100" workbookViewId="0">
      <pane xSplit="1" ySplit="6" topLeftCell="B48" activePane="bottomRight" state="frozen"/>
      <selection pane="topRight" activeCell="B1" sqref="B1"/>
      <selection pane="bottomLeft" activeCell="A7" sqref="A7"/>
      <selection pane="bottomRight" activeCell="B54" sqref="B54"/>
    </sheetView>
  </sheetViews>
  <sheetFormatPr defaultColWidth="9.1796875" defaultRowHeight="12.5" x14ac:dyDescent="0.35"/>
  <cols>
    <col min="1" max="1" width="67" style="58" customWidth="1"/>
    <col min="2" max="2" width="26.7265625" style="107" customWidth="1"/>
    <col min="3" max="16384" width="9.1796875" style="58"/>
  </cols>
  <sheetData>
    <row r="1" spans="1:2" ht="18.5" x14ac:dyDescent="0.35">
      <c r="A1" s="140" t="s">
        <v>6</v>
      </c>
      <c r="B1" s="141"/>
    </row>
    <row r="2" spans="1:2" ht="14.5" x14ac:dyDescent="0.35">
      <c r="A2" s="142"/>
      <c r="B2" s="143"/>
    </row>
    <row r="3" spans="1:2" x14ac:dyDescent="0.35">
      <c r="A3" s="144" t="s">
        <v>7</v>
      </c>
      <c r="B3" s="145"/>
    </row>
    <row r="4" spans="1:2" ht="34.5" customHeight="1" thickBot="1" x14ac:dyDescent="0.4">
      <c r="A4" s="146" t="s">
        <v>77</v>
      </c>
      <c r="B4" s="147"/>
    </row>
    <row r="5" spans="1:2" ht="13" thickBot="1" x14ac:dyDescent="0.4">
      <c r="A5" s="59" t="s">
        <v>0</v>
      </c>
      <c r="B5" s="60" t="s">
        <v>1</v>
      </c>
    </row>
    <row r="6" spans="1:2" ht="13" thickBot="1" x14ac:dyDescent="0.4">
      <c r="A6" s="61" t="s">
        <v>78</v>
      </c>
      <c r="B6" s="29" t="s">
        <v>12</v>
      </c>
    </row>
    <row r="7" spans="1:2" ht="13" thickBot="1" x14ac:dyDescent="0.4">
      <c r="A7" s="62" t="s">
        <v>79</v>
      </c>
      <c r="B7" s="29" t="s">
        <v>12</v>
      </c>
    </row>
    <row r="8" spans="1:2" ht="13" thickBot="1" x14ac:dyDescent="0.4">
      <c r="A8" s="62" t="s">
        <v>80</v>
      </c>
      <c r="B8" s="29" t="s">
        <v>12</v>
      </c>
    </row>
    <row r="9" spans="1:2" ht="13" thickBot="1" x14ac:dyDescent="0.4">
      <c r="A9" s="62" t="s">
        <v>2</v>
      </c>
      <c r="B9" s="29" t="s">
        <v>12</v>
      </c>
    </row>
    <row r="10" spans="1:2" x14ac:dyDescent="0.35">
      <c r="A10" s="62" t="s">
        <v>81</v>
      </c>
      <c r="B10" s="29" t="s">
        <v>12</v>
      </c>
    </row>
    <row r="11" spans="1:2" x14ac:dyDescent="0.35">
      <c r="A11" s="25" t="s">
        <v>82</v>
      </c>
      <c r="B11" s="30"/>
    </row>
    <row r="12" spans="1:2" x14ac:dyDescent="0.35">
      <c r="A12" s="62" t="s">
        <v>83</v>
      </c>
      <c r="B12" s="63" t="s">
        <v>84</v>
      </c>
    </row>
    <row r="13" spans="1:2" x14ac:dyDescent="0.35">
      <c r="A13" s="62" t="s">
        <v>85</v>
      </c>
      <c r="B13" s="64">
        <v>2.5</v>
      </c>
    </row>
    <row r="14" spans="1:2" ht="15.75" customHeight="1" x14ac:dyDescent="0.35">
      <c r="A14" s="65" t="s">
        <v>86</v>
      </c>
      <c r="B14" s="66" t="s">
        <v>12</v>
      </c>
    </row>
    <row r="15" spans="1:2" ht="15.75" customHeight="1" x14ac:dyDescent="0.35">
      <c r="A15" s="65" t="s">
        <v>87</v>
      </c>
      <c r="B15" s="66" t="s">
        <v>12</v>
      </c>
    </row>
    <row r="16" spans="1:2" ht="24" customHeight="1" x14ac:dyDescent="0.35">
      <c r="A16" s="65" t="s">
        <v>88</v>
      </c>
      <c r="B16" s="66" t="s">
        <v>12</v>
      </c>
    </row>
    <row r="17" spans="1:2" ht="15.75" customHeight="1" x14ac:dyDescent="0.35">
      <c r="A17" s="62" t="s">
        <v>89</v>
      </c>
      <c r="B17" s="66" t="s">
        <v>12</v>
      </c>
    </row>
    <row r="18" spans="1:2" ht="15.75" customHeight="1" x14ac:dyDescent="0.35">
      <c r="A18" s="62" t="s">
        <v>90</v>
      </c>
      <c r="B18" s="30" t="s">
        <v>91</v>
      </c>
    </row>
    <row r="19" spans="1:2" ht="15.75" customHeight="1" x14ac:dyDescent="0.35">
      <c r="A19" s="62" t="s">
        <v>92</v>
      </c>
      <c r="B19" s="30" t="s">
        <v>93</v>
      </c>
    </row>
    <row r="20" spans="1:2" ht="15.75" customHeight="1" x14ac:dyDescent="0.35">
      <c r="A20" s="62" t="s">
        <v>94</v>
      </c>
      <c r="B20" s="30" t="s">
        <v>95</v>
      </c>
    </row>
    <row r="21" spans="1:2" ht="15.75" customHeight="1" x14ac:dyDescent="0.35">
      <c r="A21" s="62" t="s">
        <v>96</v>
      </c>
      <c r="B21" s="67" t="s">
        <v>97</v>
      </c>
    </row>
    <row r="22" spans="1:2" ht="15.75" customHeight="1" x14ac:dyDescent="0.35">
      <c r="A22" s="65"/>
      <c r="B22" s="66"/>
    </row>
    <row r="23" spans="1:2" ht="15.75" customHeight="1" x14ac:dyDescent="0.35">
      <c r="A23" s="68" t="s">
        <v>44</v>
      </c>
      <c r="B23" s="66"/>
    </row>
    <row r="24" spans="1:2" ht="30" customHeight="1" x14ac:dyDescent="0.35">
      <c r="A24" s="62" t="s">
        <v>98</v>
      </c>
      <c r="B24" s="64" t="s">
        <v>99</v>
      </c>
    </row>
    <row r="25" spans="1:2" x14ac:dyDescent="0.35">
      <c r="A25" s="62" t="s">
        <v>100</v>
      </c>
      <c r="B25" s="30" t="s">
        <v>12</v>
      </c>
    </row>
    <row r="26" spans="1:2" ht="29.25" customHeight="1" x14ac:dyDescent="0.35">
      <c r="A26" s="62" t="s">
        <v>101</v>
      </c>
      <c r="B26" s="30" t="s">
        <v>12</v>
      </c>
    </row>
    <row r="27" spans="1:2" ht="15" customHeight="1" x14ac:dyDescent="0.35">
      <c r="A27" s="62" t="s">
        <v>102</v>
      </c>
      <c r="B27" s="30" t="s">
        <v>12</v>
      </c>
    </row>
    <row r="28" spans="1:2" ht="15" customHeight="1" x14ac:dyDescent="0.35">
      <c r="A28" s="62" t="s">
        <v>103</v>
      </c>
      <c r="B28" s="30" t="s">
        <v>12</v>
      </c>
    </row>
    <row r="29" spans="1:2" ht="15" customHeight="1" x14ac:dyDescent="0.35">
      <c r="A29" s="62" t="s">
        <v>173</v>
      </c>
      <c r="B29" s="30" t="s">
        <v>12</v>
      </c>
    </row>
    <row r="30" spans="1:2" ht="15" customHeight="1" x14ac:dyDescent="0.35">
      <c r="A30" s="62" t="s">
        <v>104</v>
      </c>
      <c r="B30" s="30" t="s">
        <v>12</v>
      </c>
    </row>
    <row r="31" spans="1:2" ht="25" x14ac:dyDescent="0.35">
      <c r="A31" s="62" t="s">
        <v>105</v>
      </c>
      <c r="B31" s="30" t="s">
        <v>106</v>
      </c>
    </row>
    <row r="32" spans="1:2" x14ac:dyDescent="0.35">
      <c r="A32" s="62" t="s">
        <v>107</v>
      </c>
      <c r="B32" s="30" t="s">
        <v>12</v>
      </c>
    </row>
    <row r="33" spans="1:2" ht="18" customHeight="1" x14ac:dyDescent="0.35">
      <c r="A33" s="69" t="s">
        <v>108</v>
      </c>
      <c r="B33" s="70"/>
    </row>
    <row r="34" spans="1:2" ht="21.75" customHeight="1" x14ac:dyDescent="0.35">
      <c r="A34" s="22" t="s">
        <v>109</v>
      </c>
      <c r="B34" s="71" t="s">
        <v>3</v>
      </c>
    </row>
    <row r="35" spans="1:2" ht="36" customHeight="1" x14ac:dyDescent="0.35">
      <c r="A35" s="72" t="s">
        <v>110</v>
      </c>
      <c r="B35" s="31" t="s">
        <v>3</v>
      </c>
    </row>
    <row r="36" spans="1:2" ht="16.5" customHeight="1" x14ac:dyDescent="0.35">
      <c r="A36" s="72" t="s">
        <v>111</v>
      </c>
      <c r="B36" s="31" t="s">
        <v>3</v>
      </c>
    </row>
    <row r="37" spans="1:2" ht="20.25" customHeight="1" x14ac:dyDescent="0.35">
      <c r="A37" s="73" t="s">
        <v>112</v>
      </c>
      <c r="B37" s="30" t="s">
        <v>3</v>
      </c>
    </row>
    <row r="38" spans="1:2" x14ac:dyDescent="0.35">
      <c r="A38" s="73" t="s">
        <v>113</v>
      </c>
      <c r="B38" s="30" t="s">
        <v>3</v>
      </c>
    </row>
    <row r="39" spans="1:2" x14ac:dyDescent="0.35">
      <c r="A39" s="73" t="s">
        <v>114</v>
      </c>
      <c r="B39" s="30" t="s">
        <v>3</v>
      </c>
    </row>
    <row r="40" spans="1:2" ht="16.5" customHeight="1" x14ac:dyDescent="0.35">
      <c r="A40" s="8" t="s">
        <v>115</v>
      </c>
      <c r="B40" s="30" t="s">
        <v>3</v>
      </c>
    </row>
    <row r="41" spans="1:2" x14ac:dyDescent="0.35">
      <c r="A41" s="8" t="s">
        <v>116</v>
      </c>
      <c r="B41" s="30" t="s">
        <v>3</v>
      </c>
    </row>
    <row r="42" spans="1:2" ht="29.25" customHeight="1" x14ac:dyDescent="0.35">
      <c r="A42" s="8" t="s">
        <v>117</v>
      </c>
      <c r="B42" s="30" t="s">
        <v>3</v>
      </c>
    </row>
    <row r="43" spans="1:2" ht="29.25" customHeight="1" x14ac:dyDescent="0.35">
      <c r="A43" s="8" t="s">
        <v>118</v>
      </c>
      <c r="B43" s="30" t="s">
        <v>3</v>
      </c>
    </row>
    <row r="44" spans="1:2" x14ac:dyDescent="0.35">
      <c r="A44" s="9" t="s">
        <v>119</v>
      </c>
      <c r="B44" s="30" t="s">
        <v>3</v>
      </c>
    </row>
    <row r="45" spans="1:2" x14ac:dyDescent="0.35">
      <c r="A45" s="9" t="s">
        <v>120</v>
      </c>
      <c r="B45" s="30" t="s">
        <v>3</v>
      </c>
    </row>
    <row r="46" spans="1:2" ht="17.25" customHeight="1" thickBot="1" x14ac:dyDescent="0.4">
      <c r="A46" s="23" t="s">
        <v>121</v>
      </c>
      <c r="B46" s="32" t="s">
        <v>3</v>
      </c>
    </row>
    <row r="47" spans="1:2" ht="15" thickBot="1" x14ac:dyDescent="0.4">
      <c r="A47" s="74" t="s">
        <v>122</v>
      </c>
      <c r="B47" s="75"/>
    </row>
    <row r="48" spans="1:2" ht="25" x14ac:dyDescent="0.35">
      <c r="A48" s="76" t="s">
        <v>123</v>
      </c>
      <c r="B48" s="33">
        <v>24</v>
      </c>
    </row>
    <row r="49" spans="1:2" x14ac:dyDescent="0.35">
      <c r="A49" s="1" t="s">
        <v>124</v>
      </c>
      <c r="B49" s="34">
        <v>2000</v>
      </c>
    </row>
    <row r="50" spans="1:2" x14ac:dyDescent="0.35">
      <c r="A50" s="77" t="s">
        <v>125</v>
      </c>
      <c r="B50" s="35">
        <v>1800</v>
      </c>
    </row>
    <row r="51" spans="1:2" ht="13" thickBot="1" x14ac:dyDescent="0.4">
      <c r="A51" s="2" t="s">
        <v>126</v>
      </c>
      <c r="B51" s="78" t="s">
        <v>127</v>
      </c>
    </row>
    <row r="52" spans="1:2" x14ac:dyDescent="0.35">
      <c r="A52" s="79"/>
      <c r="B52" s="80"/>
    </row>
    <row r="53" spans="1:2" ht="24" customHeight="1" thickBot="1" x14ac:dyDescent="0.4">
      <c r="A53" s="81" t="s">
        <v>128</v>
      </c>
      <c r="B53" s="82"/>
    </row>
    <row r="54" spans="1:2" x14ac:dyDescent="0.35">
      <c r="A54" s="83" t="s">
        <v>129</v>
      </c>
      <c r="B54" s="29">
        <f>Кількість!G18</f>
        <v>8</v>
      </c>
    </row>
    <row r="55" spans="1:2" x14ac:dyDescent="0.35">
      <c r="A55" s="84" t="s">
        <v>130</v>
      </c>
      <c r="B55" s="30">
        <v>16</v>
      </c>
    </row>
    <row r="56" spans="1:2" x14ac:dyDescent="0.35">
      <c r="A56" s="84" t="s">
        <v>131</v>
      </c>
      <c r="B56" s="30">
        <v>8</v>
      </c>
    </row>
    <row r="57" spans="1:2" ht="43.5" customHeight="1" thickBot="1" x14ac:dyDescent="0.4">
      <c r="A57" s="85" t="s">
        <v>171</v>
      </c>
      <c r="B57" s="32" t="s">
        <v>174</v>
      </c>
    </row>
    <row r="58" spans="1:2" ht="10.5" customHeight="1" x14ac:dyDescent="0.35">
      <c r="A58" s="86"/>
      <c r="B58" s="87"/>
    </row>
    <row r="59" spans="1:2" ht="20.25" customHeight="1" thickBot="1" x14ac:dyDescent="0.4">
      <c r="A59" s="88" t="s">
        <v>132</v>
      </c>
      <c r="B59" s="82"/>
    </row>
    <row r="60" spans="1:2" ht="13.5" hidden="1" customHeight="1" thickBot="1" x14ac:dyDescent="0.4">
      <c r="A60" s="89"/>
      <c r="B60" s="90"/>
    </row>
    <row r="61" spans="1:2" x14ac:dyDescent="0.35">
      <c r="A61" s="83" t="s">
        <v>133</v>
      </c>
      <c r="B61" s="91">
        <v>10</v>
      </c>
    </row>
    <row r="62" spans="1:2" x14ac:dyDescent="0.35">
      <c r="A62" s="84" t="s">
        <v>134</v>
      </c>
      <c r="B62" s="92">
        <v>10</v>
      </c>
    </row>
    <row r="63" spans="1:2" x14ac:dyDescent="0.35">
      <c r="A63" s="84" t="s">
        <v>135</v>
      </c>
      <c r="B63" s="92">
        <v>10</v>
      </c>
    </row>
    <row r="64" spans="1:2" ht="13" thickBot="1" x14ac:dyDescent="0.4">
      <c r="A64" s="85" t="s">
        <v>136</v>
      </c>
      <c r="B64" s="93">
        <v>10</v>
      </c>
    </row>
    <row r="65" spans="1:2" ht="13" thickBot="1" x14ac:dyDescent="0.4">
      <c r="B65" s="94"/>
    </row>
    <row r="66" spans="1:2" x14ac:dyDescent="0.35">
      <c r="A66" s="83" t="s">
        <v>137</v>
      </c>
      <c r="B66" s="91">
        <f t="shared" ref="B66:B69" si="0">B54*B61</f>
        <v>80</v>
      </c>
    </row>
    <row r="67" spans="1:2" x14ac:dyDescent="0.35">
      <c r="A67" s="84" t="s">
        <v>138</v>
      </c>
      <c r="B67" s="92">
        <f t="shared" si="0"/>
        <v>160</v>
      </c>
    </row>
    <row r="68" spans="1:2" x14ac:dyDescent="0.35">
      <c r="A68" s="84" t="s">
        <v>139</v>
      </c>
      <c r="B68" s="92">
        <f t="shared" si="0"/>
        <v>80</v>
      </c>
    </row>
    <row r="69" spans="1:2" ht="13" thickBot="1" x14ac:dyDescent="0.4">
      <c r="A69" s="95" t="s">
        <v>140</v>
      </c>
      <c r="B69" s="93" t="e">
        <f t="shared" si="0"/>
        <v>#VALUE!</v>
      </c>
    </row>
    <row r="70" spans="1:2" ht="13" thickBot="1" x14ac:dyDescent="0.4">
      <c r="B70" s="94"/>
    </row>
    <row r="71" spans="1:2" ht="13.5" customHeight="1" x14ac:dyDescent="0.35">
      <c r="A71" s="96" t="s">
        <v>141</v>
      </c>
      <c r="B71" s="91" t="e">
        <f t="shared" ref="B71" si="1">SUM(B66:B69)</f>
        <v>#VALUE!</v>
      </c>
    </row>
    <row r="72" spans="1:2" ht="13" thickBot="1" x14ac:dyDescent="0.4">
      <c r="A72" s="97" t="s">
        <v>142</v>
      </c>
      <c r="B72" s="93" t="e">
        <f t="shared" ref="B72" si="2">B71*1.2</f>
        <v>#VALUE!</v>
      </c>
    </row>
    <row r="73" spans="1:2" ht="13" thickBot="1" x14ac:dyDescent="0.4">
      <c r="B73" s="98"/>
    </row>
    <row r="74" spans="1:2" ht="38" thickBot="1" x14ac:dyDescent="0.4">
      <c r="A74" s="99" t="s">
        <v>4</v>
      </c>
      <c r="B74" s="100" t="s">
        <v>13</v>
      </c>
    </row>
    <row r="75" spans="1:2" ht="13" thickBot="1" x14ac:dyDescent="0.4">
      <c r="B75" s="98"/>
    </row>
    <row r="76" spans="1:2" ht="13" thickBot="1" x14ac:dyDescent="0.4">
      <c r="A76" s="99" t="s">
        <v>143</v>
      </c>
      <c r="B76" s="100" t="s">
        <v>5</v>
      </c>
    </row>
    <row r="77" spans="1:2" ht="13" thickBot="1" x14ac:dyDescent="0.4">
      <c r="B77" s="98"/>
    </row>
    <row r="78" spans="1:2" ht="25.5" thickBot="1" x14ac:dyDescent="0.4">
      <c r="A78" s="130" t="s">
        <v>57</v>
      </c>
      <c r="B78" s="101"/>
    </row>
    <row r="79" spans="1:2" ht="13" thickBot="1" x14ac:dyDescent="0.4">
      <c r="B79" s="98"/>
    </row>
    <row r="80" spans="1:2" ht="13" thickBot="1" x14ac:dyDescent="0.4">
      <c r="A80" s="99" t="s">
        <v>144</v>
      </c>
      <c r="B80" s="101"/>
    </row>
    <row r="81" spans="1:15" ht="13" thickBot="1" x14ac:dyDescent="0.4">
      <c r="B81" s="98"/>
    </row>
    <row r="82" spans="1:15" ht="13" thickBot="1" x14ac:dyDescent="0.4">
      <c r="A82" s="99" t="s">
        <v>145</v>
      </c>
      <c r="B82" s="102"/>
    </row>
    <row r="83" spans="1:15" x14ac:dyDescent="0.35">
      <c r="A83" s="88"/>
      <c r="B83" s="103"/>
    </row>
    <row r="84" spans="1:15" s="106" customFormat="1" ht="13" thickBot="1" x14ac:dyDescent="0.4">
      <c r="A84" s="104"/>
      <c r="B84" s="105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</row>
    <row r="85" spans="1:15" s="106" customFormat="1" x14ac:dyDescent="0.35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</row>
    <row r="86" spans="1:15" s="106" customFormat="1" x14ac:dyDescent="0.35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</row>
    <row r="87" spans="1:15" s="106" customFormat="1" x14ac:dyDescent="0.35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</row>
    <row r="88" spans="1:15" s="106" customFormat="1" x14ac:dyDescent="0.35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</row>
    <row r="89" spans="1:15" x14ac:dyDescent="0.35">
      <c r="B89" s="58"/>
    </row>
    <row r="90" spans="1:15" x14ac:dyDescent="0.35">
      <c r="B90" s="58"/>
    </row>
    <row r="91" spans="1:15" x14ac:dyDescent="0.35">
      <c r="B91" s="58"/>
    </row>
    <row r="92" spans="1:15" x14ac:dyDescent="0.35">
      <c r="B92" s="58"/>
    </row>
  </sheetData>
  <mergeCells count="4">
    <mergeCell ref="A1:B1"/>
    <mergeCell ref="A2:B2"/>
    <mergeCell ref="A3:B3"/>
    <mergeCell ref="A4:B4"/>
  </mergeCells>
  <pageMargins left="0.11811023622047245" right="0.11811023622047245" top="0.74803149606299213" bottom="0.74803149606299213" header="0.31496062992125984" footer="0.31496062992125984"/>
  <pageSetup paperSize="9" scale="76" fitToHeight="2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FB0B9-E7F8-4A82-9423-CF1F0E911A18}">
  <sheetPr>
    <pageSetUpPr fitToPage="1"/>
  </sheetPr>
  <dimension ref="A1:O92"/>
  <sheetViews>
    <sheetView zoomScaleNormal="100" workbookViewId="0">
      <pane xSplit="1" ySplit="6" topLeftCell="B52" activePane="bottomRight" state="frozen"/>
      <selection pane="topRight" activeCell="B1" sqref="B1"/>
      <selection pane="bottomLeft" activeCell="A7" sqref="A7"/>
      <selection pane="bottomRight" activeCell="B56" sqref="B56"/>
    </sheetView>
  </sheetViews>
  <sheetFormatPr defaultColWidth="9.1796875" defaultRowHeight="12.5" x14ac:dyDescent="0.35"/>
  <cols>
    <col min="1" max="1" width="67" style="58" customWidth="1"/>
    <col min="2" max="2" width="26.7265625" style="107" customWidth="1"/>
    <col min="3" max="16384" width="9.1796875" style="58"/>
  </cols>
  <sheetData>
    <row r="1" spans="1:2" ht="18.5" x14ac:dyDescent="0.35">
      <c r="A1" s="140" t="s">
        <v>6</v>
      </c>
      <c r="B1" s="141"/>
    </row>
    <row r="2" spans="1:2" ht="14.5" x14ac:dyDescent="0.35">
      <c r="A2" s="142"/>
      <c r="B2" s="143"/>
    </row>
    <row r="3" spans="1:2" x14ac:dyDescent="0.35">
      <c r="A3" s="144" t="s">
        <v>7</v>
      </c>
      <c r="B3" s="145"/>
    </row>
    <row r="4" spans="1:2" ht="34.5" customHeight="1" thickBot="1" x14ac:dyDescent="0.4">
      <c r="A4" s="146" t="s">
        <v>77</v>
      </c>
      <c r="B4" s="147"/>
    </row>
    <row r="5" spans="1:2" ht="13" thickBot="1" x14ac:dyDescent="0.4">
      <c r="A5" s="59" t="s">
        <v>0</v>
      </c>
      <c r="B5" s="60" t="s">
        <v>1</v>
      </c>
    </row>
    <row r="6" spans="1:2" ht="13" thickBot="1" x14ac:dyDescent="0.4">
      <c r="A6" s="61" t="s">
        <v>78</v>
      </c>
      <c r="B6" s="29" t="s">
        <v>12</v>
      </c>
    </row>
    <row r="7" spans="1:2" ht="13" thickBot="1" x14ac:dyDescent="0.4">
      <c r="A7" s="62" t="s">
        <v>79</v>
      </c>
      <c r="B7" s="29" t="s">
        <v>12</v>
      </c>
    </row>
    <row r="8" spans="1:2" ht="13" thickBot="1" x14ac:dyDescent="0.4">
      <c r="A8" s="62" t="s">
        <v>80</v>
      </c>
      <c r="B8" s="29" t="s">
        <v>12</v>
      </c>
    </row>
    <row r="9" spans="1:2" ht="13" thickBot="1" x14ac:dyDescent="0.4">
      <c r="A9" s="62" t="s">
        <v>2</v>
      </c>
      <c r="B9" s="29" t="s">
        <v>12</v>
      </c>
    </row>
    <row r="10" spans="1:2" x14ac:dyDescent="0.35">
      <c r="A10" s="62" t="s">
        <v>81</v>
      </c>
      <c r="B10" s="29" t="s">
        <v>12</v>
      </c>
    </row>
    <row r="11" spans="1:2" x14ac:dyDescent="0.35">
      <c r="A11" s="25" t="s">
        <v>82</v>
      </c>
      <c r="B11" s="30"/>
    </row>
    <row r="12" spans="1:2" x14ac:dyDescent="0.35">
      <c r="A12" s="62" t="s">
        <v>83</v>
      </c>
      <c r="B12" s="63" t="s">
        <v>84</v>
      </c>
    </row>
    <row r="13" spans="1:2" x14ac:dyDescent="0.35">
      <c r="A13" s="62" t="s">
        <v>85</v>
      </c>
      <c r="B13" s="64">
        <v>2.5</v>
      </c>
    </row>
    <row r="14" spans="1:2" ht="15.75" customHeight="1" x14ac:dyDescent="0.35">
      <c r="A14" s="65" t="s">
        <v>86</v>
      </c>
      <c r="B14" s="66" t="s">
        <v>12</v>
      </c>
    </row>
    <row r="15" spans="1:2" ht="15.75" customHeight="1" x14ac:dyDescent="0.35">
      <c r="A15" s="65" t="s">
        <v>87</v>
      </c>
      <c r="B15" s="66" t="s">
        <v>12</v>
      </c>
    </row>
    <row r="16" spans="1:2" ht="24" customHeight="1" x14ac:dyDescent="0.35">
      <c r="A16" s="65" t="s">
        <v>88</v>
      </c>
      <c r="B16" s="66" t="s">
        <v>12</v>
      </c>
    </row>
    <row r="17" spans="1:2" ht="15.75" customHeight="1" x14ac:dyDescent="0.35">
      <c r="A17" s="62" t="s">
        <v>89</v>
      </c>
      <c r="B17" s="66" t="s">
        <v>12</v>
      </c>
    </row>
    <row r="18" spans="1:2" ht="15.75" customHeight="1" x14ac:dyDescent="0.35">
      <c r="A18" s="62" t="s">
        <v>90</v>
      </c>
      <c r="B18" s="30" t="s">
        <v>91</v>
      </c>
    </row>
    <row r="19" spans="1:2" ht="15.75" customHeight="1" x14ac:dyDescent="0.35">
      <c r="A19" s="62" t="s">
        <v>92</v>
      </c>
      <c r="B19" s="30" t="s">
        <v>93</v>
      </c>
    </row>
    <row r="20" spans="1:2" ht="15.75" customHeight="1" x14ac:dyDescent="0.35">
      <c r="A20" s="62" t="s">
        <v>94</v>
      </c>
      <c r="B20" s="30" t="s">
        <v>95</v>
      </c>
    </row>
    <row r="21" spans="1:2" ht="15.75" customHeight="1" x14ac:dyDescent="0.35">
      <c r="A21" s="62" t="s">
        <v>96</v>
      </c>
      <c r="B21" s="67" t="s">
        <v>97</v>
      </c>
    </row>
    <row r="22" spans="1:2" ht="15.75" customHeight="1" x14ac:dyDescent="0.35">
      <c r="A22" s="65"/>
      <c r="B22" s="66"/>
    </row>
    <row r="23" spans="1:2" ht="15.75" customHeight="1" x14ac:dyDescent="0.35">
      <c r="A23" s="68" t="s">
        <v>44</v>
      </c>
      <c r="B23" s="66"/>
    </row>
    <row r="24" spans="1:2" ht="30" customHeight="1" x14ac:dyDescent="0.35">
      <c r="A24" s="62" t="s">
        <v>98</v>
      </c>
      <c r="B24" s="64" t="s">
        <v>155</v>
      </c>
    </row>
    <row r="25" spans="1:2" x14ac:dyDescent="0.35">
      <c r="A25" s="62" t="s">
        <v>177</v>
      </c>
      <c r="B25" s="30" t="s">
        <v>12</v>
      </c>
    </row>
    <row r="26" spans="1:2" ht="29.25" customHeight="1" x14ac:dyDescent="0.35">
      <c r="A26" s="62" t="s">
        <v>178</v>
      </c>
      <c r="B26" s="30" t="s">
        <v>12</v>
      </c>
    </row>
    <row r="27" spans="1:2" ht="15" customHeight="1" x14ac:dyDescent="0.35">
      <c r="A27" s="62" t="s">
        <v>102</v>
      </c>
      <c r="B27" s="30" t="s">
        <v>12</v>
      </c>
    </row>
    <row r="28" spans="1:2" ht="15" customHeight="1" x14ac:dyDescent="0.35">
      <c r="A28" s="62" t="s">
        <v>179</v>
      </c>
      <c r="B28" s="30" t="s">
        <v>12</v>
      </c>
    </row>
    <row r="29" spans="1:2" ht="15" customHeight="1" x14ac:dyDescent="0.35">
      <c r="A29" s="62" t="s">
        <v>173</v>
      </c>
      <c r="B29" s="30" t="s">
        <v>12</v>
      </c>
    </row>
    <row r="30" spans="1:2" ht="15" customHeight="1" x14ac:dyDescent="0.35">
      <c r="A30" s="62"/>
      <c r="B30" s="30"/>
    </row>
    <row r="31" spans="1:2" x14ac:dyDescent="0.35">
      <c r="A31" s="62" t="s">
        <v>180</v>
      </c>
      <c r="B31" s="30" t="s">
        <v>106</v>
      </c>
    </row>
    <row r="32" spans="1:2" x14ac:dyDescent="0.35">
      <c r="A32" s="62" t="s">
        <v>188</v>
      </c>
      <c r="B32" s="30" t="s">
        <v>12</v>
      </c>
    </row>
    <row r="33" spans="1:2" ht="18" customHeight="1" x14ac:dyDescent="0.35">
      <c r="A33" s="69" t="s">
        <v>108</v>
      </c>
      <c r="B33" s="70"/>
    </row>
    <row r="34" spans="1:2" ht="21.75" customHeight="1" x14ac:dyDescent="0.35">
      <c r="A34" s="22" t="s">
        <v>109</v>
      </c>
      <c r="B34" s="71" t="s">
        <v>3</v>
      </c>
    </row>
    <row r="35" spans="1:2" ht="36" customHeight="1" x14ac:dyDescent="0.35">
      <c r="A35" s="72" t="s">
        <v>110</v>
      </c>
      <c r="B35" s="31" t="s">
        <v>3</v>
      </c>
    </row>
    <row r="36" spans="1:2" ht="16.5" customHeight="1" x14ac:dyDescent="0.35">
      <c r="A36" s="72" t="s">
        <v>111</v>
      </c>
      <c r="B36" s="31" t="s">
        <v>3</v>
      </c>
    </row>
    <row r="37" spans="1:2" ht="20.25" customHeight="1" x14ac:dyDescent="0.35">
      <c r="A37" s="73" t="s">
        <v>112</v>
      </c>
      <c r="B37" s="30" t="s">
        <v>3</v>
      </c>
    </row>
    <row r="38" spans="1:2" x14ac:dyDescent="0.35">
      <c r="A38" s="73" t="s">
        <v>113</v>
      </c>
      <c r="B38" s="30" t="s">
        <v>3</v>
      </c>
    </row>
    <row r="39" spans="1:2" x14ac:dyDescent="0.35">
      <c r="A39" s="73" t="s">
        <v>114</v>
      </c>
      <c r="B39" s="30" t="s">
        <v>3</v>
      </c>
    </row>
    <row r="40" spans="1:2" ht="16.5" customHeight="1" x14ac:dyDescent="0.35">
      <c r="A40" s="8" t="s">
        <v>115</v>
      </c>
      <c r="B40" s="30" t="s">
        <v>3</v>
      </c>
    </row>
    <row r="41" spans="1:2" x14ac:dyDescent="0.35">
      <c r="A41" s="8" t="s">
        <v>116</v>
      </c>
      <c r="B41" s="30" t="s">
        <v>3</v>
      </c>
    </row>
    <row r="42" spans="1:2" ht="29.25" customHeight="1" x14ac:dyDescent="0.35">
      <c r="A42" s="8" t="s">
        <v>117</v>
      </c>
      <c r="B42" s="30" t="s">
        <v>3</v>
      </c>
    </row>
    <row r="43" spans="1:2" ht="29.25" customHeight="1" x14ac:dyDescent="0.35">
      <c r="A43" s="8" t="s">
        <v>118</v>
      </c>
      <c r="B43" s="30" t="s">
        <v>3</v>
      </c>
    </row>
    <row r="44" spans="1:2" x14ac:dyDescent="0.35">
      <c r="A44" s="9" t="s">
        <v>119</v>
      </c>
      <c r="B44" s="30" t="s">
        <v>3</v>
      </c>
    </row>
    <row r="45" spans="1:2" x14ac:dyDescent="0.35">
      <c r="A45" s="9" t="s">
        <v>120</v>
      </c>
      <c r="B45" s="30" t="s">
        <v>3</v>
      </c>
    </row>
    <row r="46" spans="1:2" ht="17.25" customHeight="1" thickBot="1" x14ac:dyDescent="0.4">
      <c r="A46" s="23" t="s">
        <v>121</v>
      </c>
      <c r="B46" s="32" t="s">
        <v>3</v>
      </c>
    </row>
    <row r="47" spans="1:2" ht="15" thickBot="1" x14ac:dyDescent="0.4">
      <c r="A47" s="74" t="s">
        <v>122</v>
      </c>
      <c r="B47" s="75"/>
    </row>
    <row r="48" spans="1:2" ht="25" x14ac:dyDescent="0.35">
      <c r="A48" s="76" t="s">
        <v>123</v>
      </c>
      <c r="B48" s="33">
        <v>24</v>
      </c>
    </row>
    <row r="49" spans="1:2" x14ac:dyDescent="0.35">
      <c r="A49" s="1" t="s">
        <v>124</v>
      </c>
      <c r="B49" s="34">
        <v>2000</v>
      </c>
    </row>
    <row r="50" spans="1:2" x14ac:dyDescent="0.35">
      <c r="A50" s="77" t="s">
        <v>125</v>
      </c>
      <c r="B50" s="35">
        <v>1800</v>
      </c>
    </row>
    <row r="51" spans="1:2" ht="13" thickBot="1" x14ac:dyDescent="0.4">
      <c r="A51" s="2" t="s">
        <v>126</v>
      </c>
      <c r="B51" s="78" t="s">
        <v>127</v>
      </c>
    </row>
    <row r="52" spans="1:2" x14ac:dyDescent="0.35">
      <c r="A52" s="79"/>
      <c r="B52" s="80"/>
    </row>
    <row r="53" spans="1:2" ht="24" customHeight="1" thickBot="1" x14ac:dyDescent="0.4">
      <c r="A53" s="81" t="s">
        <v>128</v>
      </c>
      <c r="B53" s="82"/>
    </row>
    <row r="54" spans="1:2" x14ac:dyDescent="0.35">
      <c r="A54" s="83" t="s">
        <v>129</v>
      </c>
      <c r="B54" s="29">
        <f>Кількість!G18</f>
        <v>8</v>
      </c>
    </row>
    <row r="55" spans="1:2" x14ac:dyDescent="0.35">
      <c r="A55" s="84" t="s">
        <v>130</v>
      </c>
      <c r="B55" s="30">
        <v>8</v>
      </c>
    </row>
    <row r="56" spans="1:2" x14ac:dyDescent="0.35">
      <c r="A56" s="84" t="s">
        <v>131</v>
      </c>
      <c r="B56" s="30">
        <v>8</v>
      </c>
    </row>
    <row r="57" spans="1:2" ht="43.5" customHeight="1" thickBot="1" x14ac:dyDescent="0.4">
      <c r="A57" s="85" t="s">
        <v>171</v>
      </c>
      <c r="B57" s="32" t="s">
        <v>174</v>
      </c>
    </row>
    <row r="58" spans="1:2" ht="10.5" customHeight="1" x14ac:dyDescent="0.35">
      <c r="A58" s="86"/>
      <c r="B58" s="87"/>
    </row>
    <row r="59" spans="1:2" ht="20.25" customHeight="1" thickBot="1" x14ac:dyDescent="0.4">
      <c r="A59" s="88" t="s">
        <v>132</v>
      </c>
      <c r="B59" s="82"/>
    </row>
    <row r="60" spans="1:2" ht="13.5" hidden="1" customHeight="1" thickBot="1" x14ac:dyDescent="0.4">
      <c r="A60" s="89"/>
      <c r="B60" s="90"/>
    </row>
    <row r="61" spans="1:2" x14ac:dyDescent="0.35">
      <c r="A61" s="83" t="s">
        <v>133</v>
      </c>
      <c r="B61" s="91">
        <v>10</v>
      </c>
    </row>
    <row r="62" spans="1:2" x14ac:dyDescent="0.35">
      <c r="A62" s="84" t="s">
        <v>134</v>
      </c>
      <c r="B62" s="92">
        <v>10</v>
      </c>
    </row>
    <row r="63" spans="1:2" x14ac:dyDescent="0.35">
      <c r="A63" s="84" t="s">
        <v>135</v>
      </c>
      <c r="B63" s="92">
        <v>10</v>
      </c>
    </row>
    <row r="64" spans="1:2" ht="13" thickBot="1" x14ac:dyDescent="0.4">
      <c r="A64" s="85" t="s">
        <v>136</v>
      </c>
      <c r="B64" s="93">
        <v>10</v>
      </c>
    </row>
    <row r="65" spans="1:2" ht="13" thickBot="1" x14ac:dyDescent="0.4">
      <c r="B65" s="94"/>
    </row>
    <row r="66" spans="1:2" x14ac:dyDescent="0.35">
      <c r="A66" s="83" t="s">
        <v>137</v>
      </c>
      <c r="B66" s="91">
        <f t="shared" ref="B66:B69" si="0">B54*B61</f>
        <v>80</v>
      </c>
    </row>
    <row r="67" spans="1:2" x14ac:dyDescent="0.35">
      <c r="A67" s="84" t="s">
        <v>138</v>
      </c>
      <c r="B67" s="92">
        <f t="shared" si="0"/>
        <v>80</v>
      </c>
    </row>
    <row r="68" spans="1:2" x14ac:dyDescent="0.35">
      <c r="A68" s="84" t="s">
        <v>139</v>
      </c>
      <c r="B68" s="92">
        <f t="shared" si="0"/>
        <v>80</v>
      </c>
    </row>
    <row r="69" spans="1:2" ht="13" thickBot="1" x14ac:dyDescent="0.4">
      <c r="A69" s="95" t="s">
        <v>140</v>
      </c>
      <c r="B69" s="93" t="e">
        <f t="shared" si="0"/>
        <v>#VALUE!</v>
      </c>
    </row>
    <row r="70" spans="1:2" ht="13" thickBot="1" x14ac:dyDescent="0.4">
      <c r="B70" s="94"/>
    </row>
    <row r="71" spans="1:2" ht="13.5" customHeight="1" x14ac:dyDescent="0.35">
      <c r="A71" s="96" t="s">
        <v>141</v>
      </c>
      <c r="B71" s="91" t="e">
        <f t="shared" ref="B71" si="1">SUM(B66:B69)</f>
        <v>#VALUE!</v>
      </c>
    </row>
    <row r="72" spans="1:2" ht="13" thickBot="1" x14ac:dyDescent="0.4">
      <c r="A72" s="97" t="s">
        <v>142</v>
      </c>
      <c r="B72" s="93" t="e">
        <f t="shared" ref="B72" si="2">B71*1.2</f>
        <v>#VALUE!</v>
      </c>
    </row>
    <row r="73" spans="1:2" ht="13" thickBot="1" x14ac:dyDescent="0.4">
      <c r="B73" s="98"/>
    </row>
    <row r="74" spans="1:2" ht="38" thickBot="1" x14ac:dyDescent="0.4">
      <c r="A74" s="99" t="s">
        <v>4</v>
      </c>
      <c r="B74" s="100" t="s">
        <v>13</v>
      </c>
    </row>
    <row r="75" spans="1:2" ht="13" thickBot="1" x14ac:dyDescent="0.4">
      <c r="B75" s="98"/>
    </row>
    <row r="76" spans="1:2" ht="13" thickBot="1" x14ac:dyDescent="0.4">
      <c r="A76" s="99" t="s">
        <v>143</v>
      </c>
      <c r="B76" s="100" t="s">
        <v>5</v>
      </c>
    </row>
    <row r="77" spans="1:2" ht="13" thickBot="1" x14ac:dyDescent="0.4">
      <c r="B77" s="98"/>
    </row>
    <row r="78" spans="1:2" ht="25.5" thickBot="1" x14ac:dyDescent="0.4">
      <c r="A78" s="130" t="s">
        <v>57</v>
      </c>
      <c r="B78" s="101"/>
    </row>
    <row r="79" spans="1:2" ht="13" thickBot="1" x14ac:dyDescent="0.4">
      <c r="B79" s="98"/>
    </row>
    <row r="80" spans="1:2" ht="13" thickBot="1" x14ac:dyDescent="0.4">
      <c r="A80" s="99" t="s">
        <v>144</v>
      </c>
      <c r="B80" s="101"/>
    </row>
    <row r="81" spans="1:15" ht="13" thickBot="1" x14ac:dyDescent="0.4">
      <c r="B81" s="98"/>
    </row>
    <row r="82" spans="1:15" ht="13" thickBot="1" x14ac:dyDescent="0.4">
      <c r="A82" s="99" t="s">
        <v>145</v>
      </c>
      <c r="B82" s="102"/>
    </row>
    <row r="83" spans="1:15" x14ac:dyDescent="0.35">
      <c r="A83" s="88"/>
      <c r="B83" s="103"/>
    </row>
    <row r="84" spans="1:15" s="106" customFormat="1" ht="13" thickBot="1" x14ac:dyDescent="0.4">
      <c r="A84" s="104"/>
      <c r="B84" s="105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</row>
    <row r="85" spans="1:15" s="106" customFormat="1" x14ac:dyDescent="0.35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</row>
    <row r="86" spans="1:15" s="106" customFormat="1" x14ac:dyDescent="0.35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</row>
    <row r="87" spans="1:15" s="106" customFormat="1" x14ac:dyDescent="0.35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</row>
    <row r="88" spans="1:15" s="106" customFormat="1" x14ac:dyDescent="0.35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</row>
    <row r="89" spans="1:15" x14ac:dyDescent="0.35">
      <c r="B89" s="58"/>
    </row>
    <row r="90" spans="1:15" x14ac:dyDescent="0.35">
      <c r="B90" s="58"/>
    </row>
    <row r="91" spans="1:15" x14ac:dyDescent="0.35">
      <c r="B91" s="58"/>
    </row>
    <row r="92" spans="1:15" x14ac:dyDescent="0.35">
      <c r="B92" s="58"/>
    </row>
  </sheetData>
  <mergeCells count="4">
    <mergeCell ref="A1:B1"/>
    <mergeCell ref="A2:B2"/>
    <mergeCell ref="A3:B3"/>
    <mergeCell ref="A4:B4"/>
  </mergeCells>
  <pageMargins left="0.11811023622047245" right="0.11811023622047245" top="0.74803149606299213" bottom="0.74803149606299213" header="0.31496062992125984" footer="0.31496062992125984"/>
  <pageSetup paperSize="9" scale="76" fitToHeight="2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A6D75-ED11-4C90-A285-46794B7E8BDA}">
  <sheetPr>
    <pageSetUpPr fitToPage="1"/>
  </sheetPr>
  <dimension ref="A1:B65"/>
  <sheetViews>
    <sheetView topLeftCell="A2" zoomScale="90" zoomScaleNormal="90" workbookViewId="0">
      <pane xSplit="2" ySplit="9" topLeftCell="C38" activePane="bottomRight" state="frozen"/>
      <selection activeCell="A2" sqref="A2"/>
      <selection pane="topRight" activeCell="C2" sqref="C2"/>
      <selection pane="bottomLeft" activeCell="A11" sqref="A11"/>
      <selection pane="bottomRight" activeCell="G10" sqref="G10"/>
    </sheetView>
  </sheetViews>
  <sheetFormatPr defaultColWidth="9.1796875" defaultRowHeight="12.5" x14ac:dyDescent="0.35"/>
  <cols>
    <col min="1" max="1" width="76.453125" style="3" customWidth="1"/>
    <col min="2" max="2" width="33" style="4" customWidth="1"/>
    <col min="3" max="16384" width="9.1796875" style="3"/>
  </cols>
  <sheetData>
    <row r="1" spans="1:2" ht="38.25" customHeight="1" x14ac:dyDescent="0.35">
      <c r="A1" s="140" t="s">
        <v>6</v>
      </c>
      <c r="B1" s="141"/>
    </row>
    <row r="2" spans="1:2" ht="18.75" customHeight="1" x14ac:dyDescent="0.35">
      <c r="A2" s="142"/>
      <c r="B2" s="143"/>
    </row>
    <row r="3" spans="1:2" ht="17.25" customHeight="1" x14ac:dyDescent="0.35">
      <c r="A3" s="144" t="s">
        <v>7</v>
      </c>
      <c r="B3" s="145"/>
    </row>
    <row r="4" spans="1:2" ht="21.75" customHeight="1" x14ac:dyDescent="0.35">
      <c r="A4" s="146" t="s">
        <v>54</v>
      </c>
      <c r="B4" s="147"/>
    </row>
    <row r="5" spans="1:2" ht="6.75" customHeight="1" thickBot="1" x14ac:dyDescent="0.4"/>
    <row r="6" spans="1:2" ht="15.5" thickBot="1" x14ac:dyDescent="0.4">
      <c r="A6" s="5" t="s">
        <v>0</v>
      </c>
      <c r="B6" s="6" t="s">
        <v>1</v>
      </c>
    </row>
    <row r="7" spans="1:2" x14ac:dyDescent="0.35">
      <c r="A7" s="7" t="s">
        <v>2</v>
      </c>
      <c r="B7" s="33" t="s">
        <v>12</v>
      </c>
    </row>
    <row r="8" spans="1:2" x14ac:dyDescent="0.25">
      <c r="A8" s="8" t="s">
        <v>63</v>
      </c>
      <c r="B8" s="36" t="s">
        <v>12</v>
      </c>
    </row>
    <row r="9" spans="1:2" x14ac:dyDescent="0.25">
      <c r="A9" s="25" t="s">
        <v>45</v>
      </c>
      <c r="B9" s="36"/>
    </row>
    <row r="10" spans="1:2" ht="52.5" customHeight="1" x14ac:dyDescent="0.35">
      <c r="A10" s="8" t="s">
        <v>68</v>
      </c>
      <c r="B10" s="37" t="s">
        <v>67</v>
      </c>
    </row>
    <row r="11" spans="1:2" x14ac:dyDescent="0.35">
      <c r="A11" s="8" t="s">
        <v>72</v>
      </c>
      <c r="B11" s="34" t="s">
        <v>12</v>
      </c>
    </row>
    <row r="12" spans="1:2" x14ac:dyDescent="0.35">
      <c r="A12" s="26" t="s">
        <v>47</v>
      </c>
      <c r="B12" s="34" t="s">
        <v>12</v>
      </c>
    </row>
    <row r="13" spans="1:2" x14ac:dyDescent="0.35">
      <c r="A13" s="26" t="s">
        <v>48</v>
      </c>
      <c r="B13" s="34" t="s">
        <v>12</v>
      </c>
    </row>
    <row r="14" spans="1:2" x14ac:dyDescent="0.35">
      <c r="A14" s="26" t="s">
        <v>49</v>
      </c>
      <c r="B14" s="34" t="s">
        <v>12</v>
      </c>
    </row>
    <row r="15" spans="1:2" x14ac:dyDescent="0.35">
      <c r="A15" s="26" t="s">
        <v>50</v>
      </c>
      <c r="B15" s="34" t="s">
        <v>12</v>
      </c>
    </row>
    <row r="16" spans="1:2" ht="25" x14ac:dyDescent="0.35">
      <c r="A16" s="26" t="s">
        <v>51</v>
      </c>
      <c r="B16" s="34" t="s">
        <v>12</v>
      </c>
    </row>
    <row r="17" spans="1:2" x14ac:dyDescent="0.35">
      <c r="A17" s="27" t="s">
        <v>24</v>
      </c>
      <c r="B17" s="38" t="s">
        <v>25</v>
      </c>
    </row>
    <row r="18" spans="1:2" x14ac:dyDescent="0.35">
      <c r="A18" s="26" t="s">
        <v>20</v>
      </c>
      <c r="B18" s="34" t="s">
        <v>21</v>
      </c>
    </row>
    <row r="19" spans="1:2" x14ac:dyDescent="0.35">
      <c r="A19" s="26" t="s">
        <v>22</v>
      </c>
      <c r="B19" s="39" t="s">
        <v>23</v>
      </c>
    </row>
    <row r="20" spans="1:2" x14ac:dyDescent="0.35">
      <c r="A20" s="26" t="s">
        <v>59</v>
      </c>
      <c r="B20" s="34" t="s">
        <v>3</v>
      </c>
    </row>
    <row r="21" spans="1:2" x14ac:dyDescent="0.35">
      <c r="A21" s="28" t="s">
        <v>44</v>
      </c>
      <c r="B21" s="35"/>
    </row>
    <row r="22" spans="1:2" x14ac:dyDescent="0.35">
      <c r="A22" s="57" t="s">
        <v>73</v>
      </c>
      <c r="B22" s="40" t="s">
        <v>52</v>
      </c>
    </row>
    <row r="23" spans="1:2" x14ac:dyDescent="0.35">
      <c r="A23" s="22" t="s">
        <v>14</v>
      </c>
      <c r="B23" s="40" t="s">
        <v>12</v>
      </c>
    </row>
    <row r="24" spans="1:2" ht="17.25" customHeight="1" x14ac:dyDescent="0.35">
      <c r="A24" s="24" t="s">
        <v>15</v>
      </c>
      <c r="B24" s="49" t="s">
        <v>43</v>
      </c>
    </row>
    <row r="25" spans="1:2" ht="33.75" customHeight="1" x14ac:dyDescent="0.35">
      <c r="A25" s="8" t="s">
        <v>46</v>
      </c>
      <c r="B25" s="38" t="s">
        <v>12</v>
      </c>
    </row>
    <row r="26" spans="1:2" ht="29.25" customHeight="1" x14ac:dyDescent="0.35">
      <c r="A26" s="8" t="s">
        <v>74</v>
      </c>
      <c r="B26" s="38" t="s">
        <v>53</v>
      </c>
    </row>
    <row r="27" spans="1:2" ht="21.75" customHeight="1" x14ac:dyDescent="0.35">
      <c r="A27" s="8" t="s">
        <v>32</v>
      </c>
      <c r="B27" s="38" t="s">
        <v>12</v>
      </c>
    </row>
    <row r="28" spans="1:2" ht="13.5" customHeight="1" x14ac:dyDescent="0.35">
      <c r="A28" s="8" t="s">
        <v>16</v>
      </c>
      <c r="B28" s="41" t="s">
        <v>17</v>
      </c>
    </row>
    <row r="29" spans="1:2" ht="13.5" customHeight="1" x14ac:dyDescent="0.35">
      <c r="A29" s="8" t="s">
        <v>18</v>
      </c>
      <c r="B29" s="41" t="s">
        <v>19</v>
      </c>
    </row>
    <row r="30" spans="1:2" x14ac:dyDescent="0.35">
      <c r="A30" s="1" t="s">
        <v>26</v>
      </c>
      <c r="B30" s="34"/>
    </row>
    <row r="31" spans="1:2" x14ac:dyDescent="0.35">
      <c r="A31" s="1" t="s">
        <v>27</v>
      </c>
      <c r="B31" s="34"/>
    </row>
    <row r="32" spans="1:2" x14ac:dyDescent="0.35">
      <c r="A32" s="1" t="s">
        <v>42</v>
      </c>
      <c r="B32" s="35" t="s">
        <v>12</v>
      </c>
    </row>
    <row r="33" spans="1:2" ht="13" thickBot="1" x14ac:dyDescent="0.4">
      <c r="A33" s="2" t="s">
        <v>28</v>
      </c>
      <c r="B33" s="50" t="s">
        <v>3</v>
      </c>
    </row>
    <row r="34" spans="1:2" s="10" customFormat="1" ht="15" customHeight="1" thickBot="1" x14ac:dyDescent="0.3">
      <c r="A34" s="148" t="s">
        <v>11</v>
      </c>
      <c r="B34" s="149"/>
    </row>
    <row r="35" spans="1:2" s="10" customFormat="1" ht="15" customHeight="1" x14ac:dyDescent="0.25">
      <c r="A35" s="7" t="s">
        <v>55</v>
      </c>
      <c r="B35" s="29" t="s">
        <v>3</v>
      </c>
    </row>
    <row r="36" spans="1:2" s="10" customFormat="1" ht="38.25" customHeight="1" x14ac:dyDescent="0.25">
      <c r="A36" s="24" t="s">
        <v>70</v>
      </c>
      <c r="B36" s="31" t="s">
        <v>75</v>
      </c>
    </row>
    <row r="37" spans="1:2" s="10" customFormat="1" ht="24.75" customHeight="1" x14ac:dyDescent="0.25">
      <c r="A37" s="24" t="s">
        <v>56</v>
      </c>
      <c r="B37" s="31" t="s">
        <v>3</v>
      </c>
    </row>
    <row r="38" spans="1:2" s="10" customFormat="1" ht="15" customHeight="1" x14ac:dyDescent="0.25">
      <c r="A38" s="24" t="s">
        <v>29</v>
      </c>
      <c r="B38" s="31" t="s">
        <v>3</v>
      </c>
    </row>
    <row r="39" spans="1:2" s="10" customFormat="1" ht="15" customHeight="1" x14ac:dyDescent="0.25">
      <c r="A39" s="9" t="s">
        <v>30</v>
      </c>
      <c r="B39" s="30" t="s">
        <v>3</v>
      </c>
    </row>
    <row r="40" spans="1:2" s="10" customFormat="1" ht="15" customHeight="1" thickBot="1" x14ac:dyDescent="0.3">
      <c r="A40" s="23" t="s">
        <v>31</v>
      </c>
      <c r="B40" s="32" t="s">
        <v>3</v>
      </c>
    </row>
    <row r="41" spans="1:2" x14ac:dyDescent="0.35">
      <c r="A41" s="11"/>
      <c r="B41" s="42"/>
    </row>
    <row r="42" spans="1:2" ht="14" x14ac:dyDescent="0.35">
      <c r="A42" s="56" t="s">
        <v>60</v>
      </c>
      <c r="B42" s="55">
        <f>Кількість!G15</f>
        <v>18</v>
      </c>
    </row>
    <row r="43" spans="1:2" ht="14" x14ac:dyDescent="0.35">
      <c r="A43" s="52"/>
      <c r="B43" s="54"/>
    </row>
    <row r="44" spans="1:2" ht="43.5" customHeight="1" x14ac:dyDescent="0.35">
      <c r="A44" s="13" t="s">
        <v>4</v>
      </c>
      <c r="B44" s="53" t="s">
        <v>13</v>
      </c>
    </row>
    <row r="45" spans="1:2" ht="18.75" customHeight="1" x14ac:dyDescent="0.35">
      <c r="A45" s="12" t="s">
        <v>58</v>
      </c>
      <c r="B45" s="51"/>
    </row>
    <row r="46" spans="1:2" ht="28" x14ac:dyDescent="0.35">
      <c r="A46" s="13" t="s">
        <v>61</v>
      </c>
      <c r="B46" s="43">
        <v>10</v>
      </c>
    </row>
    <row r="47" spans="1:2" ht="28" x14ac:dyDescent="0.35">
      <c r="A47" s="13" t="s">
        <v>62</v>
      </c>
      <c r="B47" s="43">
        <f t="shared" ref="B47" si="0">B46*1.2</f>
        <v>12</v>
      </c>
    </row>
    <row r="48" spans="1:2" ht="14" x14ac:dyDescent="0.35">
      <c r="A48" s="13" t="s">
        <v>64</v>
      </c>
      <c r="B48" s="43">
        <f>B46*B42</f>
        <v>180</v>
      </c>
    </row>
    <row r="49" spans="1:2" ht="14" x14ac:dyDescent="0.35">
      <c r="A49" s="13" t="s">
        <v>65</v>
      </c>
      <c r="B49" s="48">
        <f>B48*1.2</f>
        <v>216</v>
      </c>
    </row>
    <row r="50" spans="1:2" ht="14" x14ac:dyDescent="0.35">
      <c r="A50" s="14" t="s">
        <v>33</v>
      </c>
      <c r="B50" s="44" t="s">
        <v>5</v>
      </c>
    </row>
    <row r="51" spans="1:2" ht="14" x14ac:dyDescent="0.35">
      <c r="A51" s="14"/>
      <c r="B51" s="44"/>
    </row>
    <row r="52" spans="1:2" ht="28" x14ac:dyDescent="0.35">
      <c r="A52" s="15" t="s">
        <v>57</v>
      </c>
      <c r="B52" s="45"/>
    </row>
    <row r="53" spans="1:2" ht="33.75" customHeight="1" thickBot="1" x14ac:dyDescent="0.4">
      <c r="A53" s="16" t="s">
        <v>34</v>
      </c>
      <c r="B53" s="46" t="s">
        <v>35</v>
      </c>
    </row>
    <row r="54" spans="1:2" ht="22.5" customHeight="1" x14ac:dyDescent="0.35">
      <c r="B54" s="47"/>
    </row>
    <row r="55" spans="1:2" ht="17.25" hidden="1" customHeight="1" x14ac:dyDescent="0.35">
      <c r="A55" s="12" t="s">
        <v>36</v>
      </c>
      <c r="B55" s="47"/>
    </row>
    <row r="56" spans="1:2" ht="14" hidden="1" x14ac:dyDescent="0.35">
      <c r="A56" s="13" t="s">
        <v>37</v>
      </c>
      <c r="B56" s="43"/>
    </row>
    <row r="57" spans="1:2" ht="14" hidden="1" x14ac:dyDescent="0.35">
      <c r="A57" s="13" t="s">
        <v>38</v>
      </c>
      <c r="B57" s="43"/>
    </row>
    <row r="58" spans="1:2" ht="15.75" hidden="1" customHeight="1" x14ac:dyDescent="0.35">
      <c r="A58" s="13" t="s">
        <v>39</v>
      </c>
      <c r="B58" s="43">
        <f t="shared" ref="B58" si="1">B56*B57</f>
        <v>0</v>
      </c>
    </row>
    <row r="59" spans="1:2" ht="24.75" hidden="1" customHeight="1" x14ac:dyDescent="0.35">
      <c r="A59" s="13" t="s">
        <v>40</v>
      </c>
      <c r="B59" s="48" t="e">
        <f>SUM(#REF!)*B58</f>
        <v>#REF!</v>
      </c>
    </row>
    <row r="60" spans="1:2" ht="18.75" hidden="1" customHeight="1" x14ac:dyDescent="0.35">
      <c r="A60" s="13" t="s">
        <v>41</v>
      </c>
      <c r="B60" s="48" t="e">
        <f t="shared" ref="B60" si="2">B59*1.2</f>
        <v>#REF!</v>
      </c>
    </row>
    <row r="61" spans="1:2" ht="24.75" customHeight="1" x14ac:dyDescent="0.35">
      <c r="A61" s="17"/>
      <c r="B61" s="18"/>
    </row>
    <row r="62" spans="1:2" ht="25.5" customHeight="1" x14ac:dyDescent="0.35">
      <c r="A62" s="19" t="s">
        <v>8</v>
      </c>
      <c r="B62" s="20"/>
    </row>
    <row r="63" spans="1:2" ht="54.75" customHeight="1" x14ac:dyDescent="0.35">
      <c r="A63" s="19"/>
      <c r="B63" s="21" t="s">
        <v>9</v>
      </c>
    </row>
    <row r="64" spans="1:2" ht="27" customHeight="1" x14ac:dyDescent="0.35">
      <c r="A64" s="19" t="s">
        <v>10</v>
      </c>
      <c r="B64" s="20"/>
    </row>
    <row r="65" spans="1:2" ht="15" x14ac:dyDescent="0.35">
      <c r="A65" s="19"/>
      <c r="B65" s="21" t="s">
        <v>9</v>
      </c>
    </row>
  </sheetData>
  <mergeCells count="5">
    <mergeCell ref="A1:B1"/>
    <mergeCell ref="A2:B2"/>
    <mergeCell ref="A3:B3"/>
    <mergeCell ref="A4:B4"/>
    <mergeCell ref="A34:B34"/>
  </mergeCells>
  <pageMargins left="0.31496062992125984" right="0.11811023622047245" top="0.35433070866141736" bottom="0" header="0.31496062992125984" footer="0.31496062992125984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32536-DF62-4152-899D-6696285E5958}">
  <sheetPr>
    <pageSetUpPr fitToPage="1"/>
  </sheetPr>
  <dimension ref="A1:B64"/>
  <sheetViews>
    <sheetView topLeftCell="A2" zoomScale="90" zoomScaleNormal="90" workbookViewId="0">
      <pane xSplit="2" ySplit="9" topLeftCell="C53" activePane="bottomRight" state="frozen"/>
      <selection activeCell="A2" sqref="A2"/>
      <selection pane="topRight" activeCell="C2" sqref="C2"/>
      <selection pane="bottomLeft" activeCell="A11" sqref="A11"/>
      <selection pane="bottomRight" activeCell="G62" sqref="G62"/>
    </sheetView>
  </sheetViews>
  <sheetFormatPr defaultColWidth="9.1796875" defaultRowHeight="12.5" x14ac:dyDescent="0.35"/>
  <cols>
    <col min="1" max="1" width="76.453125" style="3" customWidth="1"/>
    <col min="2" max="2" width="33" style="4" customWidth="1"/>
    <col min="3" max="16384" width="9.1796875" style="3"/>
  </cols>
  <sheetData>
    <row r="1" spans="1:2" ht="38.25" customHeight="1" x14ac:dyDescent="0.35">
      <c r="A1" s="140" t="s">
        <v>6</v>
      </c>
      <c r="B1" s="141"/>
    </row>
    <row r="2" spans="1:2" ht="18.75" customHeight="1" x14ac:dyDescent="0.35">
      <c r="A2" s="142"/>
      <c r="B2" s="143"/>
    </row>
    <row r="3" spans="1:2" ht="17.25" customHeight="1" x14ac:dyDescent="0.35">
      <c r="A3" s="144" t="s">
        <v>7</v>
      </c>
      <c r="B3" s="145"/>
    </row>
    <row r="4" spans="1:2" ht="21.75" customHeight="1" x14ac:dyDescent="0.35">
      <c r="A4" s="146" t="s">
        <v>54</v>
      </c>
      <c r="B4" s="147"/>
    </row>
    <row r="5" spans="1:2" ht="6.75" customHeight="1" thickBot="1" x14ac:dyDescent="0.4"/>
    <row r="6" spans="1:2" ht="15.5" thickBot="1" x14ac:dyDescent="0.4">
      <c r="A6" s="5" t="s">
        <v>0</v>
      </c>
      <c r="B6" s="6" t="s">
        <v>1</v>
      </c>
    </row>
    <row r="7" spans="1:2" x14ac:dyDescent="0.35">
      <c r="A7" s="7" t="s">
        <v>2</v>
      </c>
      <c r="B7" s="33" t="s">
        <v>12</v>
      </c>
    </row>
    <row r="8" spans="1:2" x14ac:dyDescent="0.25">
      <c r="A8" s="8" t="s">
        <v>63</v>
      </c>
      <c r="B8" s="36" t="s">
        <v>12</v>
      </c>
    </row>
    <row r="9" spans="1:2" x14ac:dyDescent="0.25">
      <c r="A9" s="25" t="s">
        <v>45</v>
      </c>
      <c r="B9" s="36"/>
    </row>
    <row r="10" spans="1:2" ht="25" x14ac:dyDescent="0.35">
      <c r="A10" s="8" t="s">
        <v>66</v>
      </c>
      <c r="B10" s="37" t="s">
        <v>67</v>
      </c>
    </row>
    <row r="11" spans="1:2" x14ac:dyDescent="0.35">
      <c r="A11" s="8" t="s">
        <v>71</v>
      </c>
      <c r="B11" s="34" t="s">
        <v>12</v>
      </c>
    </row>
    <row r="12" spans="1:2" x14ac:dyDescent="0.35">
      <c r="A12" s="26" t="s">
        <v>47</v>
      </c>
      <c r="B12" s="34" t="s">
        <v>12</v>
      </c>
    </row>
    <row r="13" spans="1:2" x14ac:dyDescent="0.35">
      <c r="A13" s="26" t="s">
        <v>48</v>
      </c>
      <c r="B13" s="34" t="s">
        <v>12</v>
      </c>
    </row>
    <row r="14" spans="1:2" x14ac:dyDescent="0.35">
      <c r="A14" s="26" t="s">
        <v>49</v>
      </c>
      <c r="B14" s="34" t="s">
        <v>12</v>
      </c>
    </row>
    <row r="15" spans="1:2" x14ac:dyDescent="0.35">
      <c r="A15" s="26" t="s">
        <v>50</v>
      </c>
      <c r="B15" s="34" t="s">
        <v>12</v>
      </c>
    </row>
    <row r="16" spans="1:2" ht="25" x14ac:dyDescent="0.35">
      <c r="A16" s="26" t="s">
        <v>51</v>
      </c>
      <c r="B16" s="34" t="s">
        <v>12</v>
      </c>
    </row>
    <row r="17" spans="1:2" x14ac:dyDescent="0.35">
      <c r="A17" s="27" t="s">
        <v>24</v>
      </c>
      <c r="B17" s="38" t="s">
        <v>25</v>
      </c>
    </row>
    <row r="18" spans="1:2" x14ac:dyDescent="0.35">
      <c r="A18" s="26" t="s">
        <v>20</v>
      </c>
      <c r="B18" s="34" t="s">
        <v>21</v>
      </c>
    </row>
    <row r="19" spans="1:2" x14ac:dyDescent="0.35">
      <c r="A19" s="26" t="s">
        <v>22</v>
      </c>
      <c r="B19" s="39" t="s">
        <v>23</v>
      </c>
    </row>
    <row r="20" spans="1:2" x14ac:dyDescent="0.35">
      <c r="A20" s="26" t="s">
        <v>59</v>
      </c>
      <c r="B20" s="34" t="s">
        <v>3</v>
      </c>
    </row>
    <row r="21" spans="1:2" x14ac:dyDescent="0.35">
      <c r="A21" s="28" t="s">
        <v>44</v>
      </c>
      <c r="B21" s="35"/>
    </row>
    <row r="22" spans="1:2" x14ac:dyDescent="0.35">
      <c r="A22" s="57" t="s">
        <v>69</v>
      </c>
      <c r="B22" s="40" t="s">
        <v>52</v>
      </c>
    </row>
    <row r="23" spans="1:2" x14ac:dyDescent="0.35">
      <c r="A23" s="22" t="s">
        <v>14</v>
      </c>
      <c r="B23" s="40" t="s">
        <v>12</v>
      </c>
    </row>
    <row r="24" spans="1:2" ht="17.25" customHeight="1" x14ac:dyDescent="0.35">
      <c r="A24" s="24" t="s">
        <v>15</v>
      </c>
      <c r="B24" s="49" t="s">
        <v>43</v>
      </c>
    </row>
    <row r="25" spans="1:2" ht="33.75" customHeight="1" x14ac:dyDescent="0.35">
      <c r="A25" s="8" t="s">
        <v>46</v>
      </c>
      <c r="B25" s="38" t="s">
        <v>12</v>
      </c>
    </row>
    <row r="26" spans="1:2" ht="29.25" customHeight="1" x14ac:dyDescent="0.35">
      <c r="A26" s="8" t="s">
        <v>76</v>
      </c>
      <c r="B26" s="38" t="s">
        <v>53</v>
      </c>
    </row>
    <row r="27" spans="1:2" ht="21.75" customHeight="1" x14ac:dyDescent="0.35">
      <c r="A27" s="8" t="s">
        <v>32</v>
      </c>
      <c r="B27" s="38" t="s">
        <v>12</v>
      </c>
    </row>
    <row r="28" spans="1:2" ht="13.5" customHeight="1" x14ac:dyDescent="0.35">
      <c r="A28" s="8" t="s">
        <v>16</v>
      </c>
      <c r="B28" s="41" t="s">
        <v>17</v>
      </c>
    </row>
    <row r="29" spans="1:2" ht="13.5" customHeight="1" x14ac:dyDescent="0.35">
      <c r="A29" s="8" t="s">
        <v>18</v>
      </c>
      <c r="B29" s="41" t="s">
        <v>19</v>
      </c>
    </row>
    <row r="30" spans="1:2" x14ac:dyDescent="0.35">
      <c r="A30" s="1" t="s">
        <v>26</v>
      </c>
      <c r="B30" s="34"/>
    </row>
    <row r="31" spans="1:2" x14ac:dyDescent="0.35">
      <c r="A31" s="1" t="s">
        <v>27</v>
      </c>
      <c r="B31" s="34"/>
    </row>
    <row r="32" spans="1:2" x14ac:dyDescent="0.35">
      <c r="A32" s="1" t="s">
        <v>42</v>
      </c>
      <c r="B32" s="35" t="s">
        <v>12</v>
      </c>
    </row>
    <row r="33" spans="1:2" ht="13" thickBot="1" x14ac:dyDescent="0.4">
      <c r="A33" s="2" t="s">
        <v>28</v>
      </c>
      <c r="B33" s="50" t="s">
        <v>3</v>
      </c>
    </row>
    <row r="34" spans="1:2" s="10" customFormat="1" ht="15" customHeight="1" thickBot="1" x14ac:dyDescent="0.3">
      <c r="A34" s="148" t="s">
        <v>11</v>
      </c>
      <c r="B34" s="149"/>
    </row>
    <row r="35" spans="1:2" s="10" customFormat="1" ht="15" customHeight="1" x14ac:dyDescent="0.25">
      <c r="A35" s="7" t="s">
        <v>55</v>
      </c>
      <c r="B35" s="29" t="s">
        <v>3</v>
      </c>
    </row>
    <row r="36" spans="1:2" s="10" customFormat="1" ht="24.75" customHeight="1" x14ac:dyDescent="0.25">
      <c r="A36" s="24" t="s">
        <v>56</v>
      </c>
      <c r="B36" s="31" t="s">
        <v>3</v>
      </c>
    </row>
    <row r="37" spans="1:2" s="10" customFormat="1" ht="15" customHeight="1" x14ac:dyDescent="0.25">
      <c r="A37" s="24" t="s">
        <v>29</v>
      </c>
      <c r="B37" s="31" t="s">
        <v>3</v>
      </c>
    </row>
    <row r="38" spans="1:2" s="10" customFormat="1" ht="15" customHeight="1" x14ac:dyDescent="0.25">
      <c r="A38" s="9" t="s">
        <v>30</v>
      </c>
      <c r="B38" s="30" t="s">
        <v>3</v>
      </c>
    </row>
    <row r="39" spans="1:2" s="10" customFormat="1" ht="15" customHeight="1" thickBot="1" x14ac:dyDescent="0.3">
      <c r="A39" s="23" t="s">
        <v>31</v>
      </c>
      <c r="B39" s="32" t="s">
        <v>3</v>
      </c>
    </row>
    <row r="40" spans="1:2" x14ac:dyDescent="0.35">
      <c r="A40" s="11"/>
      <c r="B40" s="42"/>
    </row>
    <row r="41" spans="1:2" ht="14" x14ac:dyDescent="0.35">
      <c r="A41" s="56" t="s">
        <v>60</v>
      </c>
      <c r="B41" s="55">
        <f>Кількість!G16</f>
        <v>3</v>
      </c>
    </row>
    <row r="42" spans="1:2" ht="14" x14ac:dyDescent="0.35">
      <c r="A42" s="52"/>
      <c r="B42" s="54"/>
    </row>
    <row r="43" spans="1:2" ht="43.5" customHeight="1" x14ac:dyDescent="0.35">
      <c r="A43" s="13" t="s">
        <v>4</v>
      </c>
      <c r="B43" s="53" t="s">
        <v>13</v>
      </c>
    </row>
    <row r="44" spans="1:2" ht="18.75" customHeight="1" x14ac:dyDescent="0.35">
      <c r="A44" s="12" t="s">
        <v>58</v>
      </c>
      <c r="B44" s="51"/>
    </row>
    <row r="45" spans="1:2" ht="28" x14ac:dyDescent="0.35">
      <c r="A45" s="13" t="s">
        <v>61</v>
      </c>
      <c r="B45" s="43">
        <v>10</v>
      </c>
    </row>
    <row r="46" spans="1:2" ht="28" x14ac:dyDescent="0.35">
      <c r="A46" s="13" t="s">
        <v>62</v>
      </c>
      <c r="B46" s="43">
        <f t="shared" ref="B46" si="0">B45*1.2</f>
        <v>12</v>
      </c>
    </row>
    <row r="47" spans="1:2" ht="14" x14ac:dyDescent="0.35">
      <c r="A47" s="13" t="s">
        <v>64</v>
      </c>
      <c r="B47" s="43">
        <f>B45*B41</f>
        <v>30</v>
      </c>
    </row>
    <row r="48" spans="1:2" ht="14" x14ac:dyDescent="0.35">
      <c r="A48" s="13" t="s">
        <v>65</v>
      </c>
      <c r="B48" s="48">
        <f>B47*1.2</f>
        <v>36</v>
      </c>
    </row>
    <row r="49" spans="1:2" ht="14" x14ac:dyDescent="0.35">
      <c r="A49" s="14" t="s">
        <v>33</v>
      </c>
      <c r="B49" s="44" t="s">
        <v>5</v>
      </c>
    </row>
    <row r="50" spans="1:2" ht="14" x14ac:dyDescent="0.35">
      <c r="A50" s="14"/>
      <c r="B50" s="44"/>
    </row>
    <row r="51" spans="1:2" ht="28" x14ac:dyDescent="0.35">
      <c r="A51" s="15" t="s">
        <v>57</v>
      </c>
      <c r="B51" s="45"/>
    </row>
    <row r="52" spans="1:2" ht="33.75" customHeight="1" thickBot="1" x14ac:dyDescent="0.4">
      <c r="A52" s="16" t="s">
        <v>34</v>
      </c>
      <c r="B52" s="46" t="s">
        <v>35</v>
      </c>
    </row>
    <row r="53" spans="1:2" ht="22.5" customHeight="1" x14ac:dyDescent="0.35">
      <c r="B53" s="47"/>
    </row>
    <row r="54" spans="1:2" ht="17.25" hidden="1" customHeight="1" x14ac:dyDescent="0.35">
      <c r="A54" s="12" t="s">
        <v>36</v>
      </c>
      <c r="B54" s="47"/>
    </row>
    <row r="55" spans="1:2" ht="14" hidden="1" x14ac:dyDescent="0.35">
      <c r="A55" s="13" t="s">
        <v>37</v>
      </c>
      <c r="B55" s="43"/>
    </row>
    <row r="56" spans="1:2" ht="14" hidden="1" x14ac:dyDescent="0.35">
      <c r="A56" s="13" t="s">
        <v>38</v>
      </c>
      <c r="B56" s="43"/>
    </row>
    <row r="57" spans="1:2" ht="15.75" hidden="1" customHeight="1" x14ac:dyDescent="0.35">
      <c r="A57" s="13" t="s">
        <v>39</v>
      </c>
      <c r="B57" s="43">
        <f t="shared" ref="B57" si="1">B55*B56</f>
        <v>0</v>
      </c>
    </row>
    <row r="58" spans="1:2" ht="24.75" hidden="1" customHeight="1" x14ac:dyDescent="0.35">
      <c r="A58" s="13" t="s">
        <v>40</v>
      </c>
      <c r="B58" s="48" t="e">
        <f>SUM(#REF!)*B57</f>
        <v>#REF!</v>
      </c>
    </row>
    <row r="59" spans="1:2" ht="18.75" hidden="1" customHeight="1" x14ac:dyDescent="0.35">
      <c r="A59" s="13" t="s">
        <v>41</v>
      </c>
      <c r="B59" s="48" t="e">
        <f t="shared" ref="B59" si="2">B58*1.2</f>
        <v>#REF!</v>
      </c>
    </row>
    <row r="60" spans="1:2" ht="24.75" customHeight="1" x14ac:dyDescent="0.35">
      <c r="A60" s="17"/>
      <c r="B60" s="18"/>
    </row>
    <row r="61" spans="1:2" ht="25.5" customHeight="1" x14ac:dyDescent="0.35">
      <c r="A61" s="19" t="s">
        <v>8</v>
      </c>
      <c r="B61" s="20"/>
    </row>
    <row r="62" spans="1:2" ht="54.75" customHeight="1" x14ac:dyDescent="0.35">
      <c r="A62" s="19"/>
      <c r="B62" s="21" t="s">
        <v>9</v>
      </c>
    </row>
    <row r="63" spans="1:2" ht="27" customHeight="1" x14ac:dyDescent="0.35">
      <c r="A63" s="19" t="s">
        <v>10</v>
      </c>
      <c r="B63" s="20"/>
    </row>
    <row r="64" spans="1:2" ht="15" x14ac:dyDescent="0.35">
      <c r="A64" s="19"/>
      <c r="B64" s="21" t="s">
        <v>9</v>
      </c>
    </row>
  </sheetData>
  <mergeCells count="5">
    <mergeCell ref="A1:B1"/>
    <mergeCell ref="A2:B2"/>
    <mergeCell ref="A3:B3"/>
    <mergeCell ref="A4:B4"/>
    <mergeCell ref="A34:B34"/>
  </mergeCells>
  <pageMargins left="0.31496062992125984" right="0.11811023622047245" top="0.35433070866141736" bottom="0" header="0.31496062992125984" footer="0.31496062992125984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866FA-80BB-4D33-A312-A316B4EAC377}">
  <sheetPr>
    <pageSetUpPr fitToPage="1"/>
  </sheetPr>
  <dimension ref="A1:B73"/>
  <sheetViews>
    <sheetView tabSelected="1" zoomScale="90" zoomScaleNormal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G9" sqref="G9"/>
    </sheetView>
  </sheetViews>
  <sheetFormatPr defaultColWidth="9.1796875" defaultRowHeight="12.5" x14ac:dyDescent="0.35"/>
  <cols>
    <col min="1" max="1" width="60.1796875" style="3" customWidth="1"/>
    <col min="2" max="2" width="30.453125" style="4" customWidth="1"/>
    <col min="3" max="16384" width="9.1796875" style="3"/>
  </cols>
  <sheetData>
    <row r="1" spans="1:2" ht="38.25" customHeight="1" x14ac:dyDescent="0.35">
      <c r="A1" s="140" t="s">
        <v>6</v>
      </c>
      <c r="B1" s="141"/>
    </row>
    <row r="2" spans="1:2" ht="18.75" customHeight="1" x14ac:dyDescent="0.35">
      <c r="A2" s="142"/>
      <c r="B2" s="143"/>
    </row>
    <row r="3" spans="1:2" ht="17.25" customHeight="1" x14ac:dyDescent="0.35">
      <c r="A3" s="144" t="s">
        <v>7</v>
      </c>
      <c r="B3" s="145"/>
    </row>
    <row r="4" spans="1:2" ht="21.75" customHeight="1" x14ac:dyDescent="0.35">
      <c r="A4" s="146" t="s">
        <v>146</v>
      </c>
      <c r="B4" s="147"/>
    </row>
    <row r="5" spans="1:2" ht="16.5" customHeight="1" thickBot="1" x14ac:dyDescent="0.4"/>
    <row r="6" spans="1:2" ht="15.5" thickBot="1" x14ac:dyDescent="0.4">
      <c r="A6" s="5" t="s">
        <v>0</v>
      </c>
      <c r="B6" s="6" t="s">
        <v>1</v>
      </c>
    </row>
    <row r="7" spans="1:2" x14ac:dyDescent="0.35">
      <c r="A7" s="7" t="s">
        <v>2</v>
      </c>
      <c r="B7" s="33" t="s">
        <v>12</v>
      </c>
    </row>
    <row r="8" spans="1:2" x14ac:dyDescent="0.25">
      <c r="A8" s="8" t="s">
        <v>81</v>
      </c>
      <c r="B8" s="36" t="s">
        <v>12</v>
      </c>
    </row>
    <row r="9" spans="1:2" ht="37.5" x14ac:dyDescent="0.35">
      <c r="A9" s="108" t="s">
        <v>209</v>
      </c>
      <c r="B9" s="37" t="s">
        <v>91</v>
      </c>
    </row>
    <row r="10" spans="1:2" x14ac:dyDescent="0.35">
      <c r="A10" s="109" t="s">
        <v>189</v>
      </c>
      <c r="B10" s="110"/>
    </row>
    <row r="11" spans="1:2" ht="25" x14ac:dyDescent="0.35">
      <c r="A11" s="8" t="s">
        <v>175</v>
      </c>
      <c r="B11" s="34" t="s">
        <v>12</v>
      </c>
    </row>
    <row r="12" spans="1:2" x14ac:dyDescent="0.35">
      <c r="A12" s="9" t="s">
        <v>211</v>
      </c>
      <c r="B12" s="34" t="s">
        <v>12</v>
      </c>
    </row>
    <row r="13" spans="1:2" x14ac:dyDescent="0.35">
      <c r="A13" s="8" t="s">
        <v>190</v>
      </c>
      <c r="B13" s="34" t="s">
        <v>12</v>
      </c>
    </row>
    <row r="14" spans="1:2" x14ac:dyDescent="0.35">
      <c r="A14" s="9" t="s">
        <v>147</v>
      </c>
      <c r="B14" s="34" t="s">
        <v>12</v>
      </c>
    </row>
    <row r="15" spans="1:2" ht="25" x14ac:dyDescent="0.35">
      <c r="A15" s="9" t="s">
        <v>148</v>
      </c>
      <c r="B15" s="34" t="s">
        <v>12</v>
      </c>
    </row>
    <row r="16" spans="1:2" ht="25" x14ac:dyDescent="0.35">
      <c r="A16" s="8" t="s">
        <v>191</v>
      </c>
      <c r="B16" s="34" t="s">
        <v>12</v>
      </c>
    </row>
    <row r="17" spans="1:2" x14ac:dyDescent="0.35">
      <c r="A17" s="111" t="s">
        <v>149</v>
      </c>
      <c r="B17" s="38" t="s">
        <v>12</v>
      </c>
    </row>
    <row r="18" spans="1:2" x14ac:dyDescent="0.35">
      <c r="A18" s="8" t="s">
        <v>192</v>
      </c>
      <c r="B18" s="38" t="s">
        <v>12</v>
      </c>
    </row>
    <row r="19" spans="1:2" x14ac:dyDescent="0.35">
      <c r="A19" s="8" t="s">
        <v>193</v>
      </c>
      <c r="B19" s="137" t="s">
        <v>75</v>
      </c>
    </row>
    <row r="20" spans="1:2" x14ac:dyDescent="0.35">
      <c r="A20" s="112"/>
      <c r="B20" s="113"/>
    </row>
    <row r="21" spans="1:2" x14ac:dyDescent="0.35">
      <c r="A21" s="8" t="s">
        <v>150</v>
      </c>
      <c r="B21" s="34" t="s">
        <v>12</v>
      </c>
    </row>
    <row r="22" spans="1:2" x14ac:dyDescent="0.35">
      <c r="A22" s="8" t="s">
        <v>20</v>
      </c>
      <c r="B22" s="34" t="s">
        <v>21</v>
      </c>
    </row>
    <row r="23" spans="1:2" x14ac:dyDescent="0.35">
      <c r="A23" s="8" t="s">
        <v>22</v>
      </c>
      <c r="B23" s="39" t="s">
        <v>23</v>
      </c>
    </row>
    <row r="24" spans="1:2" x14ac:dyDescent="0.35">
      <c r="A24" s="8" t="s">
        <v>151</v>
      </c>
      <c r="B24" s="38" t="s">
        <v>12</v>
      </c>
    </row>
    <row r="25" spans="1:2" x14ac:dyDescent="0.35">
      <c r="A25" s="8" t="s">
        <v>152</v>
      </c>
      <c r="B25" s="38" t="s">
        <v>12</v>
      </c>
    </row>
    <row r="26" spans="1:2" x14ac:dyDescent="0.35">
      <c r="A26" s="8" t="s">
        <v>153</v>
      </c>
      <c r="B26" s="38" t="s">
        <v>12</v>
      </c>
    </row>
    <row r="27" spans="1:2" x14ac:dyDescent="0.35">
      <c r="A27" s="114" t="s">
        <v>24</v>
      </c>
      <c r="B27" s="38" t="s">
        <v>12</v>
      </c>
    </row>
    <row r="28" spans="1:2" x14ac:dyDescent="0.35">
      <c r="A28" s="115"/>
      <c r="B28" s="34"/>
    </row>
    <row r="29" spans="1:2" x14ac:dyDescent="0.35">
      <c r="A29" s="115"/>
      <c r="B29" s="34"/>
    </row>
    <row r="30" spans="1:2" x14ac:dyDescent="0.35">
      <c r="A30" s="116" t="s">
        <v>154</v>
      </c>
      <c r="B30" s="34"/>
    </row>
    <row r="31" spans="1:2" x14ac:dyDescent="0.35">
      <c r="A31" s="9" t="s">
        <v>15</v>
      </c>
      <c r="B31" s="34" t="s">
        <v>155</v>
      </c>
    </row>
    <row r="32" spans="1:2" x14ac:dyDescent="0.35">
      <c r="A32" s="22" t="s">
        <v>156</v>
      </c>
      <c r="B32" s="117" t="s">
        <v>157</v>
      </c>
    </row>
    <row r="33" spans="1:2" x14ac:dyDescent="0.35">
      <c r="A33" s="22" t="s">
        <v>14</v>
      </c>
      <c r="B33" s="118" t="s">
        <v>12</v>
      </c>
    </row>
    <row r="34" spans="1:2" ht="33.75" customHeight="1" x14ac:dyDescent="0.35">
      <c r="A34" s="8" t="s">
        <v>158</v>
      </c>
      <c r="B34" s="38" t="s">
        <v>159</v>
      </c>
    </row>
    <row r="35" spans="1:2" ht="15.75" customHeight="1" x14ac:dyDescent="0.35">
      <c r="A35" s="8" t="s">
        <v>194</v>
      </c>
      <c r="B35" s="38" t="s">
        <v>3</v>
      </c>
    </row>
    <row r="36" spans="1:2" x14ac:dyDescent="0.35">
      <c r="A36" s="8" t="s">
        <v>160</v>
      </c>
      <c r="B36" s="34" t="s">
        <v>161</v>
      </c>
    </row>
    <row r="37" spans="1:2" ht="39.75" customHeight="1" x14ac:dyDescent="0.35">
      <c r="A37" s="8" t="s">
        <v>195</v>
      </c>
      <c r="B37" s="38" t="s">
        <v>162</v>
      </c>
    </row>
    <row r="38" spans="1:2" ht="21.75" customHeight="1" x14ac:dyDescent="0.35">
      <c r="A38" s="8" t="s">
        <v>32</v>
      </c>
      <c r="B38" s="38"/>
    </row>
    <row r="39" spans="1:2" ht="13.5" customHeight="1" x14ac:dyDescent="0.35">
      <c r="A39" s="8" t="s">
        <v>214</v>
      </c>
      <c r="B39" s="41" t="s">
        <v>17</v>
      </c>
    </row>
    <row r="40" spans="1:2" ht="13.5" customHeight="1" x14ac:dyDescent="0.35">
      <c r="A40" s="8" t="s">
        <v>213</v>
      </c>
      <c r="B40" s="41" t="s">
        <v>19</v>
      </c>
    </row>
    <row r="41" spans="1:2" ht="13.5" customHeight="1" x14ac:dyDescent="0.35">
      <c r="A41" s="8"/>
      <c r="B41" s="41"/>
    </row>
    <row r="42" spans="1:2" ht="37.5" customHeight="1" thickBot="1" x14ac:dyDescent="0.4">
      <c r="A42" s="69" t="s">
        <v>11</v>
      </c>
      <c r="B42" s="70"/>
    </row>
    <row r="43" spans="1:2" ht="13" thickBot="1" x14ac:dyDescent="0.4">
      <c r="A43" s="7" t="s">
        <v>196</v>
      </c>
      <c r="B43" s="29" t="s">
        <v>3</v>
      </c>
    </row>
    <row r="44" spans="1:2" ht="28.5" customHeight="1" thickBot="1" x14ac:dyDescent="0.4">
      <c r="A44" s="24" t="s">
        <v>197</v>
      </c>
      <c r="B44" s="29" t="s">
        <v>3</v>
      </c>
    </row>
    <row r="45" spans="1:2" ht="13" thickBot="1" x14ac:dyDescent="0.4">
      <c r="A45" s="9" t="s">
        <v>119</v>
      </c>
      <c r="B45" s="29" t="s">
        <v>3</v>
      </c>
    </row>
    <row r="46" spans="1:2" ht="38" thickBot="1" x14ac:dyDescent="0.4">
      <c r="A46" s="9" t="s">
        <v>117</v>
      </c>
      <c r="B46" s="29" t="s">
        <v>3</v>
      </c>
    </row>
    <row r="47" spans="1:2" ht="25.5" thickBot="1" x14ac:dyDescent="0.4">
      <c r="A47" s="9" t="s">
        <v>198</v>
      </c>
      <c r="B47" s="29" t="s">
        <v>3</v>
      </c>
    </row>
    <row r="48" spans="1:2" ht="13" thickBot="1" x14ac:dyDescent="0.4">
      <c r="A48" s="9" t="s">
        <v>199</v>
      </c>
      <c r="B48" s="29" t="s">
        <v>3</v>
      </c>
    </row>
    <row r="49" spans="1:2" ht="13" thickBot="1" x14ac:dyDescent="0.4">
      <c r="A49" s="9" t="s">
        <v>200</v>
      </c>
      <c r="B49" s="29" t="s">
        <v>3</v>
      </c>
    </row>
    <row r="50" spans="1:2" ht="13" thickBot="1" x14ac:dyDescent="0.4">
      <c r="A50" s="9" t="s">
        <v>201</v>
      </c>
      <c r="B50" s="29" t="s">
        <v>3</v>
      </c>
    </row>
    <row r="51" spans="1:2" ht="13" thickBot="1" x14ac:dyDescent="0.4">
      <c r="A51" s="9" t="s">
        <v>116</v>
      </c>
      <c r="B51" s="29" t="s">
        <v>3</v>
      </c>
    </row>
    <row r="52" spans="1:2" ht="20.25" customHeight="1" thickBot="1" x14ac:dyDescent="0.4">
      <c r="A52" s="9" t="s">
        <v>202</v>
      </c>
      <c r="B52" s="29" t="s">
        <v>3</v>
      </c>
    </row>
    <row r="53" spans="1:2" ht="25" x14ac:dyDescent="0.35">
      <c r="A53" s="9" t="s">
        <v>203</v>
      </c>
      <c r="B53" s="29" t="s">
        <v>3</v>
      </c>
    </row>
    <row r="54" spans="1:2" x14ac:dyDescent="0.35">
      <c r="A54" s="9" t="s">
        <v>29</v>
      </c>
      <c r="B54" s="138" t="s">
        <v>3</v>
      </c>
    </row>
    <row r="55" spans="1:2" x14ac:dyDescent="0.35">
      <c r="A55" s="9" t="s">
        <v>30</v>
      </c>
      <c r="B55" s="138" t="s">
        <v>3</v>
      </c>
    </row>
    <row r="56" spans="1:2" x14ac:dyDescent="0.35">
      <c r="A56" s="9" t="s">
        <v>31</v>
      </c>
      <c r="B56" s="138" t="s">
        <v>3</v>
      </c>
    </row>
    <row r="57" spans="1:2" ht="13" thickBot="1" x14ac:dyDescent="0.4">
      <c r="A57" s="23" t="s">
        <v>204</v>
      </c>
      <c r="B57" s="32" t="s">
        <v>3</v>
      </c>
    </row>
    <row r="58" spans="1:2" x14ac:dyDescent="0.35">
      <c r="A58" s="119" t="s">
        <v>163</v>
      </c>
      <c r="B58" s="120"/>
    </row>
    <row r="59" spans="1:2" ht="21.75" customHeight="1" x14ac:dyDescent="0.35">
      <c r="A59" s="121" t="s">
        <v>164</v>
      </c>
      <c r="B59" s="120"/>
    </row>
    <row r="60" spans="1:2" x14ac:dyDescent="0.35">
      <c r="A60" s="136" t="s">
        <v>176</v>
      </c>
      <c r="B60" s="120"/>
    </row>
    <row r="61" spans="1:2" x14ac:dyDescent="0.35">
      <c r="A61" s="120" t="s">
        <v>165</v>
      </c>
      <c r="B61" s="120"/>
    </row>
    <row r="62" spans="1:2" x14ac:dyDescent="0.35">
      <c r="A62" s="119" t="s">
        <v>166</v>
      </c>
      <c r="B62" s="120"/>
    </row>
    <row r="63" spans="1:2" x14ac:dyDescent="0.35">
      <c r="A63" s="122" t="s">
        <v>167</v>
      </c>
      <c r="B63" s="49">
        <v>24</v>
      </c>
    </row>
    <row r="64" spans="1:2" x14ac:dyDescent="0.35">
      <c r="A64" s="1" t="s">
        <v>168</v>
      </c>
      <c r="B64" s="34">
        <v>2000</v>
      </c>
    </row>
    <row r="65" spans="1:2" x14ac:dyDescent="0.35">
      <c r="A65" s="77" t="s">
        <v>169</v>
      </c>
      <c r="B65" s="35" t="s">
        <v>12</v>
      </c>
    </row>
    <row r="66" spans="1:2" ht="28" x14ac:dyDescent="0.35">
      <c r="A66" s="13" t="s">
        <v>205</v>
      </c>
      <c r="B66" s="123">
        <f>'[1] кількість 07.06.22'!G31</f>
        <v>2</v>
      </c>
    </row>
    <row r="67" spans="1:2" ht="14" x14ac:dyDescent="0.35">
      <c r="A67" s="13" t="s">
        <v>206</v>
      </c>
      <c r="B67" s="123">
        <v>10</v>
      </c>
    </row>
    <row r="68" spans="1:2" ht="14" x14ac:dyDescent="0.35">
      <c r="A68" s="13" t="s">
        <v>207</v>
      </c>
      <c r="B68" s="124">
        <f t="shared" ref="B68" si="0">B67*1.2</f>
        <v>12</v>
      </c>
    </row>
    <row r="69" spans="1:2" ht="28" x14ac:dyDescent="0.35">
      <c r="A69" s="125" t="s">
        <v>208</v>
      </c>
      <c r="B69" s="126">
        <f t="shared" ref="B69" si="1">B67*B66</f>
        <v>20</v>
      </c>
    </row>
    <row r="70" spans="1:2" ht="28" x14ac:dyDescent="0.35">
      <c r="A70" s="127" t="s">
        <v>210</v>
      </c>
      <c r="B70" s="128">
        <f t="shared" ref="B70" si="2">B69*1.2</f>
        <v>24</v>
      </c>
    </row>
    <row r="71" spans="1:2" ht="14" x14ac:dyDescent="0.35">
      <c r="A71" s="14" t="s">
        <v>33</v>
      </c>
      <c r="B71" s="44" t="s">
        <v>5</v>
      </c>
    </row>
    <row r="72" spans="1:2" ht="28" x14ac:dyDescent="0.35">
      <c r="A72" s="150" t="s">
        <v>57</v>
      </c>
      <c r="B72" s="129" t="s">
        <v>170</v>
      </c>
    </row>
    <row r="73" spans="1:2" ht="33.75" customHeight="1" thickBot="1" x14ac:dyDescent="0.4">
      <c r="A73" s="16" t="s">
        <v>215</v>
      </c>
      <c r="B73" s="46" t="s">
        <v>35</v>
      </c>
    </row>
  </sheetData>
  <mergeCells count="4">
    <mergeCell ref="A1:B1"/>
    <mergeCell ref="A2:B2"/>
    <mergeCell ref="A3:B3"/>
    <mergeCell ref="A4:B4"/>
  </mergeCells>
  <pageMargins left="0.31496062992125984" right="0.11811023622047245" top="0.35433070866141736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Кількість</vt:lpstr>
      <vt:lpstr>Ел.навантажувач</vt:lpstr>
      <vt:lpstr>Ел.навантажувач Li-ion</vt:lpstr>
      <vt:lpstr>Візок з платформою</vt:lpstr>
      <vt:lpstr>Повідковий візок</vt:lpstr>
      <vt:lpstr>Reachtrack</vt:lpstr>
      <vt:lpstr>Reachtrack!Область_печати</vt:lpstr>
      <vt:lpstr>'Візок з платформою'!Область_печати</vt:lpstr>
      <vt:lpstr>Ел.навантажувач!Область_печати</vt:lpstr>
      <vt:lpstr>'Ел.навантажувач Li-ion'!Область_печати</vt:lpstr>
      <vt:lpstr>'Повідковий візок'!Область_печати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2023-07-14T11:40:19Z</dcterms:modified>
</cp:coreProperties>
</file>